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Slovenia\"/>
    </mc:Choice>
  </mc:AlternateContent>
  <xr:revisionPtr revIDLastSave="0" documentId="13_ncr:1_{14EE426D-DD39-47C8-BC68-C6EEF6F11BCB}" xr6:coauthVersionLast="47" xr6:coauthVersionMax="47" xr10:uidLastSave="{00000000-0000-0000-0000-000000000000}"/>
  <bookViews>
    <workbookView xWindow="-11610" yWindow="-21720" windowWidth="51840" windowHeight="21240" activeTab="1"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<sst xmlns="http://schemas.openxmlformats.org/spreadsheetml/2006/main" count="1031" uniqueCount="308">
  <si>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</si>
  <si>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</si>
  <si>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</si>
  <si>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</si>
  <si>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</si>
  <si>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</si>
  <si>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</si>
  <si>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</si>
  <si>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</si>
  <si>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</si>
  <si>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</si>
  <si>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Data on single-use plastic products placed on the market.</t>
  </si>
  <si>
    <t>CfB-Consump.Red.Measures</t>
  </si>
  <si>
    <t>Measures to achieve reduction in the consumption of single-use plastic cups for beverages, including their covers and lids, referred to in Part A, point (1), of the Annex to Directive (EU) 2019/904.</t>
  </si>
  <si>
    <t>FC-Consump.Red.Measures</t>
  </si>
  <si>
    <t>Measures to achieve reduction in the consumption of single-use plastic food containers, referred to in Part A, point (2), of the Annex to Directive (EU) 2019/904.</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</si>
  <si>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</si>
  <si>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</si>
  <si>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</si>
  <si>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</si>
  <si>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</si>
  <si>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</si>
  <si>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</si>
  <si>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</si>
  <si>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</si>
  <si>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</si>
  <si>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</si>
  <si>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</si>
  <si>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</si>
  <si>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</si>
  <si>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</si>
  <si>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</si>
  <si>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Weight</t>
  </si>
  <si>
    <t>COUNTRY:</t>
  </si>
  <si>
    <t>Slovenia</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</si>
  <si>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</si>
  <si>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</si>
  <si>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</si>
  <si>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</si>
  <si>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</si>
  <si>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</si>
  <si>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</si>
  <si>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</si>
  <si>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</si>
  <si>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</si>
  <si>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</si>
  <si>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</si>
  <si>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</si>
  <si>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</si>
  <si>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</si>
  <si>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</si>
  <si>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</si>
  <si>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</si>
  <si>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</si>
  <si>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</si>
  <si>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</si>
  <si>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</si>
  <si>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</si>
  <si>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</si>
  <si>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</si>
  <si>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</si>
  <si>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</si>
  <si>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</si>
  <si>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</si>
  <si>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</si>
  <si>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</si>
  <si>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</si>
  <si>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</si>
  <si>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</si>
  <si>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</si>
  <si>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</si>
  <si>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</si>
  <si>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</si>
  <si>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</si>
  <si>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</si>
  <si>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</si>
  <si>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</si>
  <si>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</si>
  <si>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consumption reduction targets and measures</t>
  </si>
  <si>
    <t>Uredba o zmanjšanju vpliva nekaterih plastičnih proizvodov na okolje (PISRS) (Of.J. 132/22 and 49/24) Decree of the reduction on the impact of certain plastic products on the environment (Article 4, paragraph 1)</t>
  </si>
  <si>
    <t>20 % reduction in consumption 2022/2026</t>
  </si>
  <si>
    <t>Mandatory</t>
  </si>
  <si>
    <t>National</t>
  </si>
  <si>
    <t>Vendors</t>
  </si>
  <si>
    <t>Consumers</t>
  </si>
  <si>
    <t>Quantitative targets for increasing the share of reusable alternatives to SUP CfB placed on the market and made available to consumers</t>
  </si>
  <si>
    <t>No</t>
  </si>
  <si>
    <t>&lt; Please select &gt;</t>
  </si>
  <si>
    <t>Promotion of sustainable alternatives to SUP CfB (including reusable plastic CfB)</t>
  </si>
  <si>
    <t>Measures promoting reusable alternatives to SUP CfB in public administrations</t>
  </si>
  <si>
    <t>Uredba o zmanjšanju vpliva nekaterih plastičnih proizvodov na okolje (PISRS) (Of.J. 132/22 and 49/24) Decree of the reduction on the impact of certain plastic products on the environment (Article 4, paragraph 3, point 2)</t>
  </si>
  <si>
    <t>the operator of a vending machine in the public sector must allow the use of alternative products that can be reused if the circumstances of the location or event allow and where this is possible for hygienic reasons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</si>
  <si>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</si>
  <si>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</si>
  <si>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Uredba o zmanjšanju vpliva nekaterih plastičnih proizvodov na okolje (PISRS) (Of.J. 132/22 and 49/24) Decree of the reduction on the impact of certain plastic products on the environment (Article 4, paragraph 2, point 2; par. 3, point 1; par. 4, point 1)</t>
  </si>
  <si>
    <t>the organizer of a public event, the operator of the vending machine and the provider of the drink must enable the consumer to use his own cup, which he can use several times</t>
  </si>
  <si>
    <t>Promotion of business models that provide reusable alternatives to SUP CfB</t>
  </si>
  <si>
    <t>Uredba o zmanjšanju vpliva nekaterih plastičnih proizvodov na okolje (PISRS) (Of.J. 132/22 and 49/24) Decree of the reduction on the impact of certain plastic products on the environment (Article 4, paragraph 2, point 1)</t>
  </si>
  <si>
    <t>at a public event where drinks and food are offered, the use of alternative products that can be used several times, or products that contain less or no plastic, can also be provided at the point of service, with the possibility of using the deposit method of returning the used product,</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</si>
  <si>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</si>
  <si>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</si>
  <si>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</si>
  <si>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</si>
  <si>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levies</t>
  </si>
  <si>
    <t>Uredba o okoljski dajatvi za onesnaževanje okolja zaradi nastajanja odpadne embalaže (PISRS) Of. J. 32/06, 65/06, 78/08, 19/10, 68/17, 82/18 in 44/22 – ZVO-2) (Article 5, par 2 and 3)</t>
  </si>
  <si>
    <t>levies only if they placed 15 tonnes plastic packaging on the market</t>
  </si>
  <si>
    <t>Producers</t>
  </si>
  <si>
    <t>Importers</t>
  </si>
  <si>
    <t>Green Public Procurement</t>
  </si>
  <si>
    <t>Deposit Refund schemes</t>
  </si>
  <si>
    <t>voluntary deposit refund system</t>
  </si>
  <si>
    <t>Voluntary</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</si>
  <si>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</si>
  <si>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</si>
  <si>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</si>
  <si>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extended producer responsibility</t>
  </si>
  <si>
    <t>Uredba o zmanjšanju vpliva nekaterih plastičnih proizvodov na okolje (PISRS) (Of.J. 132/22 and 49/24) Decree of the reduction on the impact of certain plastic products on the environment (Article 6)</t>
  </si>
  <si>
    <t xml:space="preserve">A producer who places single-use plastic products on the market in the Republic of Slovenia  has the following obligations: (registration, keeping records and reporting to the ministry of SUPp placing on the market, paymnt of pro rata cost for clean up litter and raising awareness. </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</si>
  <si>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</si>
  <si>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</si>
  <si>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</si>
  <si>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</si>
  <si>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</si>
  <si>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</si>
  <si>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</si>
  <si>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</si>
  <si>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</si>
  <si>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</si>
  <si>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raising awareness</t>
  </si>
  <si>
    <t>Uredba o zmanjšanju vpliva nekaterih plastičnih proizvodov na okolje (PISRS) (Of.J. 132/22 and 49/24) Decree of the reduction on the impact of certain plastic products on the environment (Article 20)</t>
  </si>
  <si>
    <t>obligation of the raising awareness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</si>
  <si>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</si>
  <si>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</si>
  <si>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</si>
  <si>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</si>
  <si>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</si>
  <si>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</si>
  <si>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</si>
  <si>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</si>
  <si>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</si>
  <si>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</si>
  <si>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</si>
  <si>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the organizer of a public event and the provider of the food must enable the consumer to use his own FC, which he can use several times</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</si>
  <si>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</si>
  <si>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</si>
  <si>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</si>
  <si>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</si>
  <si>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</si>
  <si>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</si>
  <si>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</si>
  <si>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</si>
  <si>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 xml:space="preserve">A producer who places single-use plastic products on the market in the Republic of Slovenia  has the following obligations: registration, keeping records and reporting to the ministry of SUPp placing on the market, the pro rata payment of cost for clean up litter and raising awareness. </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</si>
  <si>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</si>
  <si>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</si>
  <si>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</si>
  <si>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</si>
  <si>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</si>
  <si>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</si>
  <si>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</si>
  <si>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</si>
  <si>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</si>
  <si>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</si>
  <si>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</si>
  <si>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</si>
  <si>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Slovenian Environment Agency, Environmental Impact Monitoring Office, Environmental Impact Analysis and Reporting Division</t>
  </si>
  <si>
    <t>Contact name:</t>
  </si>
  <si>
    <t>Contact email address:</t>
  </si>
  <si>
    <t>Contact 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</si>
  <si>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</si>
  <si>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</si>
  <si>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</si>
  <si>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</si>
  <si>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</si>
  <si>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</si>
  <si>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</si>
  <si>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</si>
  <si>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Ministry of the Environment, Climate and Energy</t>
  </si>
  <si>
    <t>Consumption reduction measures</t>
  </si>
  <si>
    <t>Slovenian Environment Agency (ARSO)</t>
  </si>
  <si>
    <t xml:space="preserve">Data collection (for the first time for r.y. 2023) in accordance with Decree of the reduction on the impact of certain plastic products on the environment. 
Analysis of data (for the first time for r.y. 2023) from the annual reports of the PRO organisations on single use plastics and fishing gear. </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</si>
  <si>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</si>
  <si>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</si>
  <si>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</si>
  <si>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</si>
  <si>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</si>
  <si>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</si>
  <si>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</si>
  <si>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</si>
  <si>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</si>
  <si>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</si>
  <si>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</si>
  <si>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</si>
  <si>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</si>
  <si>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</si>
  <si>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</si>
  <si>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</si>
  <si>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</si>
  <si>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</si>
  <si>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</si>
  <si>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</si>
  <si>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</si>
  <si>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</si>
  <si>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</si>
  <si>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</si>
  <si>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</si>
  <si>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</si>
  <si>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</si>
  <si>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</si>
  <si>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</si>
  <si>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</si>
  <si>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</si>
  <si>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</si>
  <si>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</si>
  <si>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</si>
  <si>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</si>
  <si>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</si>
  <si>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</si>
  <si>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</si>
  <si>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</si>
  <si>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</si>
  <si>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</si>
  <si>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</si>
  <si>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</si>
  <si>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</si>
  <si>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</si>
  <si>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</si>
  <si>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</si>
  <si>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</si>
  <si>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</si>
  <si>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</si>
  <si>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</si>
  <si>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</si>
  <si>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</si>
  <si>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</si>
  <si>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</si>
  <si>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</si>
  <si>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</si>
  <si>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</si>
  <si>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</si>
  <si>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</si>
  <si>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</si>
  <si>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</si>
  <si>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</si>
  <si>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</si>
  <si>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</si>
  <si>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</si>
  <si>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 xml:space="preserve">No data for r.y. 2022. Directive 2019/904/EC was transposed with the Decree of the reduction on the impact of certain plastic products on the environment at the end of 2022. The obligation to collect data at the national level was first established for r.y. 2023.
Data for reporting in accordance with SUPD will be prepared on the basis of:
- Reporting data on the placing of single-use plastic products and fishing gear containing plastic on the market in RS (Sporočanje podatkov o dajanju plastičnih proizvodov za enkratno uporabo in ribolovnega orodja, ki vsebuje plastiko, na trg v Republiki Sloveniji): https://www.gov.si/zbirke/storitve/sporocanje-podatkov-o-dajanju-proizvodov-za-katere-velja-pro-na-trg-v-republiki-sloveniji/ (only in Slovene).
-  Report on the implementation of the obligations of the EPR system for waste single-use plastic products (Poročilo o izvajanju skupnih obveznosti sistema PRO za odpadne plastične proizvode): https://www.gov.si/zbirke/storitve/porocilo-o-izvajanju-skupnih-obveznosti-sistema-pro-za-odpadne-plasticne-proizvode/ (only in Slovene)
</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</si>
  <si>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</si>
  <si>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</si>
  <si>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</si>
  <si>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</si>
  <si>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</si>
  <si>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</si>
  <si>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</si>
  <si>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</si>
  <si>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</si>
  <si>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</si>
  <si>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</si>
  <si>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Report on the implementation of the obligations of the EPR system for waste single-use plastic products: https://www.gov.si/zbirke/storitve/porocilo-o-izvajanju-skupnih-obveznosti-sistema-pro-za-odpadne-plasticne-proizvode/ (only in Slovene)</t>
  </si>
  <si>
    <t xml:space="preserve">Registration in the register of producers - Single-use plastic products: https://www.gov.si/zbirke/storitve/evidenca-proizvajalcev-embalaza-in-plasticni-proizvodi/ (only in Slovene)
</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</si>
  <si>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</si>
  <si>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</si>
  <si>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</si>
  <si>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</si>
  <si>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</si>
  <si>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</si>
  <si>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</si>
  <si>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</si>
  <si>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</si>
  <si>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</si>
  <si>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</si>
  <si>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</si>
  <si>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</si>
  <si>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(yes/no/no data available at country level)</t>
  </si>
  <si>
    <t>Sheets</t>
  </si>
  <si>
    <t>Austria</t>
  </si>
  <si>
    <t>Local</t>
  </si>
  <si>
    <t>Belgium</t>
  </si>
  <si>
    <t>Number</t>
  </si>
  <si>
    <t>Regional</t>
  </si>
  <si>
    <t>Bulgaria</t>
  </si>
  <si>
    <t>No data available at country level &gt; Specify in "Additional comments"</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</si>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</sst>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5">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2" borderId="3" xfId="0" quotePrefix="1" applyNumberFormat="1" applyFill="1" applyBorder="1" applyAlignment="1" applyProtection="1">
      <alignment horizontal="left" vertical="center" wrapText="1"/>
      <protection locked="0"/>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aa-ET"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0" zoomScaleNormal="80" workbookViewId="0"/>
  </sheetViews>
  <sheetFormatPr defaultRowHeight="14.4"/>
  <cols>
    <col min="1" max="1" width="8.6640625" style="2"/>
    <col min="2" max="2" width="39" customWidth="1"/>
    <col min="3" max="3" width="179.6640625" customWidth="1"/>
  </cols>
  <sheetData>
    <row r="1" spans="1:67" s="2" customFormat="1"/>
    <row r="2" spans="1:67" ht="42" customHeight="1">
      <c r="B2" s="53" t="s">
        <v>0</v>
      </c>
      <c r="C2" s="5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4" t="s">
        <v>1</v>
      </c>
      <c r="C3" s="5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5" t="s">
        <v>2</v>
      </c>
      <c r="C4" s="5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1" t="s">
        <v>3</v>
      </c>
      <c r="C6" s="5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6" t="s">
        <v>4</v>
      </c>
      <c r="C7" s="5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1" t="s">
        <v>5</v>
      </c>
      <c r="C9" s="5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6" t="s">
        <v>6</v>
      </c>
      <c r="C10" s="5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2" t="s">
        <v>7</v>
      </c>
      <c r="C12" s="5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10</v>
      </c>
      <c r="C14" s="20"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12</v>
      </c>
      <c r="C15" s="20"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14</v>
      </c>
      <c r="C16" s="20"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16</v>
      </c>
      <c r="C17" s="20"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c r="B18" s="19" t="s">
        <v>18</v>
      </c>
      <c r="C18" s="20"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c r="B19" s="19" t="s">
        <v>20</v>
      </c>
      <c r="C19" s="20"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22</v>
      </c>
      <c r="C20" s="20"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24</v>
      </c>
      <c r="C23" s="18" t="s">
        <v>25</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abSelected="1" zoomScale="80" zoomScaleNormal="80" workbookViewId="0">
      <selection activeCell="F15" sqref="F15"/>
    </sheetView>
  </sheetViews>
  <sheetFormatPr defaultRowHeight="14.4"/>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7" t="s">
        <v>26</v>
      </c>
      <c r="E2" s="37" t="s">
        <v>27</v>
      </c>
      <c r="F2" s="6"/>
      <c r="G2" s="60" t="s">
        <v>28</v>
      </c>
      <c r="H2" s="61"/>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7"/>
      <c r="E3" s="36" t="s">
        <v>29</v>
      </c>
      <c r="G3" s="62" t="s">
        <v>30</v>
      </c>
      <c r="H3" s="63"/>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31</v>
      </c>
      <c r="H4" s="27" t="s">
        <v>32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c r="C5" s="8"/>
      <c r="D5" s="15" t="s">
        <v>33</v>
      </c>
      <c r="E5" s="27" t="s">
        <v>34</v>
      </c>
      <c r="F5" s="8"/>
      <c r="G5" s="15" t="s">
        <v>35</v>
      </c>
      <c r="H5" s="27" t="s">
        <v>32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36</v>
      </c>
      <c r="E6" s="27" t="s">
        <v>37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c r="C8" s="8"/>
      <c r="D8" s="65" t="s">
        <v>38</v>
      </c>
      <c r="E8" s="66"/>
      <c r="F8" s="66"/>
      <c r="G8" s="66"/>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58" t="s">
        <v>39</v>
      </c>
      <c r="C10" s="58" t="s">
        <v>40</v>
      </c>
      <c r="D10" s="73"/>
      <c r="E10" s="71" t="s">
        <v>41</v>
      </c>
      <c r="F10" s="68" t="s">
        <v>42</v>
      </c>
      <c r="G10" s="69"/>
      <c r="H10" s="69"/>
      <c r="I10" s="69"/>
      <c r="J10" s="69"/>
      <c r="K10" s="70"/>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c r="B11" s="59"/>
      <c r="C11" s="59"/>
      <c r="D11" s="73"/>
      <c r="E11" s="72"/>
      <c r="F11" s="3" t="s">
        <v>43</v>
      </c>
      <c r="G11" s="3" t="s">
        <v>44</v>
      </c>
      <c r="H11" s="3" t="s">
        <v>45</v>
      </c>
      <c r="I11" s="3" t="s">
        <v>46</v>
      </c>
      <c r="J11" s="3" t="s">
        <v>47</v>
      </c>
      <c r="K11" s="3" t="s">
        <v>48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Slovenia</v>
      </c>
      <c r="C12" s="16" t="str">
        <f>$E$6</f>
        <v>2022</v>
      </c>
      <c r="D12" s="58" t="s">
        <v>49</v>
      </c>
      <c r="E12" s="4" t="s">
        <v>50</v>
      </c>
      <c r="F12" s="34"/>
      <c r="G12" s="35"/>
      <c r="H12" s="48">
        <f>F12</f>
        <v>0</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c r="B13" s="16" t="str">
        <f t="shared" ref="B13:B15" si="0">$E$5</f>
        <v>Slovenia</v>
      </c>
      <c r="C13" s="17" t="s">
        <v>37</v>
      </c>
      <c r="D13" s="59"/>
      <c r="E13" s="5" t="s">
        <v>51</v>
      </c>
      <c r="F13" s="35"/>
      <c r="G13" s="35"/>
      <c r="H13" s="49">
        <f>F13</f>
        <v>0</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Slovenia</v>
      </c>
      <c r="C14" s="17" t="s">
        <v>37</v>
      </c>
      <c r="D14" s="59" t="s">
        <v>52</v>
      </c>
      <c r="E14" s="5" t="s">
        <v>50</v>
      </c>
      <c r="F14" s="34"/>
      <c r="G14" s="35"/>
      <c r="H14" s="34"/>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c r="B15" s="16" t="str">
        <f t="shared" si="0"/>
        <v>Slovenia</v>
      </c>
      <c r="C15" s="17" t="s">
        <v>37</v>
      </c>
      <c r="D15" s="59"/>
      <c r="E15" s="5" t="s">
        <v>53</v>
      </c>
      <c r="F15" s="35"/>
      <c r="G15" s="35"/>
      <c r="H15" s="35"/>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54</v>
      </c>
      <c r="E17" s="64" t="s">
        <v>55</v>
      </c>
      <c r="F17" s="64"/>
      <c r="G17" s="64"/>
      <c r="H17" s="64"/>
      <c r="I17" s="64"/>
      <c r="J17" s="64"/>
      <c r="K17" s="64"/>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56</v>
      </c>
      <c r="E18" s="64" t="s">
        <v>57</v>
      </c>
      <c r="F18" s="64"/>
      <c r="G18" s="64"/>
      <c r="H18" s="64"/>
      <c r="I18" s="64"/>
      <c r="J18" s="64"/>
      <c r="K18" s="64"/>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58</v>
      </c>
      <c r="E19" s="64" t="s">
        <v>59</v>
      </c>
      <c r="F19" s="64"/>
      <c r="G19" s="64"/>
      <c r="H19" s="64"/>
      <c r="I19" s="64"/>
      <c r="J19" s="64"/>
      <c r="K19" s="64"/>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Lists!$A$2:$A$32</xm:f>
          </x14:formula1>
          <xm:sqref>E5</xm:sqref>
        </x14:dataValidation>
        <x14:dataValidation type="list" allowBlank="1" showInputMessage="1" prompt="Please choose weight or number" xr:uid="{00000000-0002-0000-0100-000008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topLeftCell="C1" zoomScale="60" zoomScaleNormal="60" workbookViewId="0">
      <pane ySplit="7" topLeftCell="A8" activePane="bottomLeft" state="frozen"/>
      <selection pane="bottomLeft" activeCell="N28" sqref="N28"/>
    </sheetView>
  </sheetViews>
  <sheetFormatPr defaultRowHeight="14.4"/>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79" t="s">
        <v>26</v>
      </c>
      <c r="F2" s="74" t="s">
        <v>60</v>
      </c>
      <c r="G2" s="75"/>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80"/>
      <c r="F3" s="81" t="s">
        <v>61</v>
      </c>
      <c r="G3" s="82"/>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5" t="s">
        <v>62</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87" thickBot="1">
      <c r="C8" s="22" t="str">
        <f>'CfB&amp;FC-PoM'!$E$5</f>
        <v>Slovenia</v>
      </c>
      <c r="D8" s="22" t="str">
        <f>'CfB&amp;FC-PoM'!$E$6</f>
        <v>2022</v>
      </c>
      <c r="E8" s="33" t="s">
        <v>75</v>
      </c>
      <c r="F8" s="33" t="s">
        <v>76</v>
      </c>
      <c r="G8" s="31" t="s">
        <v>77</v>
      </c>
      <c r="H8" s="30" t="s">
        <v>78</v>
      </c>
      <c r="I8" s="30" t="s">
        <v>79</v>
      </c>
      <c r="J8" s="30" t="s">
        <v>80</v>
      </c>
      <c r="K8" s="47">
        <v>2023</v>
      </c>
      <c r="L8" s="30" t="s">
        <v>81</v>
      </c>
      <c r="M8" s="30" t="s">
        <v>82</v>
      </c>
      <c r="N8" s="30" t="s">
        <v>83</v>
      </c>
      <c r="O8" s="30" t="s">
        <v>84</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c r="C9" s="22" t="str">
        <f>'CfB&amp;FC-PoM'!$E$5</f>
        <v>Slovenia</v>
      </c>
      <c r="D9" s="22" t="str">
        <f>'CfB&amp;FC-PoM'!$E$6</f>
        <v>2022</v>
      </c>
      <c r="E9" s="33" t="s">
        <v>75</v>
      </c>
      <c r="F9" s="33" t="s">
        <v>85</v>
      </c>
      <c r="G9" s="31" t="s">
        <v>86</v>
      </c>
      <c r="H9" s="30"/>
      <c r="I9" s="30"/>
      <c r="J9" s="30"/>
      <c r="K9" s="47"/>
      <c r="L9" s="30" t="s">
        <v>87</v>
      </c>
      <c r="M9" s="30" t="s">
        <v>87</v>
      </c>
      <c r="N9" s="30" t="s">
        <v>87</v>
      </c>
      <c r="O9" s="30" t="s">
        <v>87</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101.4" thickBot="1">
      <c r="C10" s="22" t="str">
        <f>'CfB&amp;FC-PoM'!$E$5</f>
        <v>Slovenia</v>
      </c>
      <c r="D10" s="22" t="str">
        <f>'CfB&amp;FC-PoM'!$E$6</f>
        <v>2022</v>
      </c>
      <c r="E10" s="33" t="s">
        <v>88</v>
      </c>
      <c r="F10" s="33" t="s">
        <v>89</v>
      </c>
      <c r="G10" s="31" t="s">
        <v>77</v>
      </c>
      <c r="H10" s="30" t="s">
        <v>78</v>
      </c>
      <c r="I10" s="30" t="s">
        <v>90</v>
      </c>
      <c r="J10" s="30" t="s">
        <v>91</v>
      </c>
      <c r="K10" s="47">
        <v>2023</v>
      </c>
      <c r="L10" s="30" t="s">
        <v>81</v>
      </c>
      <c r="M10" s="30" t="s">
        <v>82</v>
      </c>
      <c r="N10" s="30" t="s">
        <v>83</v>
      </c>
      <c r="O10" s="30" t="s">
        <v>84</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c r="C11" s="22" t="str">
        <f>'CfB&amp;FC-PoM'!$E$5</f>
        <v>Slovenia</v>
      </c>
      <c r="D11" s="22" t="str">
        <f>'CfB&amp;FC-PoM'!$E$6</f>
        <v>2022</v>
      </c>
      <c r="E11" s="33" t="s">
        <v>88</v>
      </c>
      <c r="F11" s="33" t="s">
        <v>92</v>
      </c>
      <c r="G11" s="31" t="s">
        <v>86</v>
      </c>
      <c r="H11" s="42"/>
      <c r="I11" s="42"/>
      <c r="J11" s="42"/>
      <c r="K11" s="47"/>
      <c r="L11" s="30"/>
      <c r="M11" s="30"/>
      <c r="N11" s="30"/>
      <c r="O11" s="30"/>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101.4" thickBot="1">
      <c r="C12" s="22" t="str">
        <f>'CfB&amp;FC-PoM'!$E$5</f>
        <v>Slovenia</v>
      </c>
      <c r="D12" s="22" t="str">
        <f>'CfB&amp;FC-PoM'!$E$6</f>
        <v>2022</v>
      </c>
      <c r="E12" s="33" t="s">
        <v>88</v>
      </c>
      <c r="F12" s="33" t="s">
        <v>93</v>
      </c>
      <c r="G12" s="31" t="s">
        <v>77</v>
      </c>
      <c r="H12" s="42" t="s">
        <v>78</v>
      </c>
      <c r="I12" s="42" t="s">
        <v>94</v>
      </c>
      <c r="J12" s="42" t="s">
        <v>95</v>
      </c>
      <c r="K12" s="47">
        <v>2023</v>
      </c>
      <c r="L12" s="30" t="s">
        <v>81</v>
      </c>
      <c r="M12" s="30" t="s">
        <v>82</v>
      </c>
      <c r="N12" s="30" t="s">
        <v>83</v>
      </c>
      <c r="O12" s="30" t="s">
        <v>84</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130.19999999999999" thickBot="1">
      <c r="C13" s="22" t="str">
        <f>'CfB&amp;FC-PoM'!$E$5</f>
        <v>Slovenia</v>
      </c>
      <c r="D13" s="22" t="str">
        <f>'CfB&amp;FC-PoM'!$E$6</f>
        <v>2022</v>
      </c>
      <c r="E13" s="33" t="s">
        <v>88</v>
      </c>
      <c r="F13" s="33" t="s">
        <v>96</v>
      </c>
      <c r="G13" s="31" t="s">
        <v>77</v>
      </c>
      <c r="H13" s="42" t="s">
        <v>78</v>
      </c>
      <c r="I13" s="42" t="s">
        <v>97</v>
      </c>
      <c r="J13" s="42" t="s">
        <v>98</v>
      </c>
      <c r="K13" s="47">
        <v>2023</v>
      </c>
      <c r="L13" s="30" t="s">
        <v>81</v>
      </c>
      <c r="M13" s="30" t="s">
        <v>82</v>
      </c>
      <c r="N13" s="30" t="s">
        <v>83</v>
      </c>
      <c r="O13" s="30" t="s">
        <v>84</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c r="C14" s="22" t="str">
        <f>'CfB&amp;FC-PoM'!$E$5</f>
        <v>Slovenia</v>
      </c>
      <c r="D14" s="22" t="str">
        <f>'CfB&amp;FC-PoM'!$E$6</f>
        <v>2022</v>
      </c>
      <c r="E14" s="33" t="s">
        <v>88</v>
      </c>
      <c r="F14" s="33" t="s">
        <v>99</v>
      </c>
      <c r="G14" s="31" t="s">
        <v>86</v>
      </c>
      <c r="H14" s="42"/>
      <c r="I14" s="42"/>
      <c r="J14" s="42"/>
      <c r="K14" s="47"/>
      <c r="L14" s="30" t="s">
        <v>87</v>
      </c>
      <c r="M14" s="30" t="s">
        <v>87</v>
      </c>
      <c r="N14" s="30" t="s">
        <v>87</v>
      </c>
      <c r="O14" s="30" t="s">
        <v>87</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c r="C15" s="22" t="str">
        <f>'CfB&amp;FC-PoM'!$E$5</f>
        <v>Slovenia</v>
      </c>
      <c r="D15" s="22" t="str">
        <f>'CfB&amp;FC-PoM'!$E$6</f>
        <v>2022</v>
      </c>
      <c r="E15" s="33" t="s">
        <v>88</v>
      </c>
      <c r="F15" s="33" t="s">
        <v>100</v>
      </c>
      <c r="G15" s="31" t="s">
        <v>86</v>
      </c>
      <c r="H15" s="42"/>
      <c r="I15" s="42"/>
      <c r="J15" s="42"/>
      <c r="K15" s="47"/>
      <c r="L15" s="30" t="s">
        <v>87</v>
      </c>
      <c r="M15" s="30" t="s">
        <v>87</v>
      </c>
      <c r="N15" s="30" t="s">
        <v>87</v>
      </c>
      <c r="O15" s="30" t="s">
        <v>87</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72.599999999999994" thickBot="1">
      <c r="C16" s="22" t="str">
        <f>'CfB&amp;FC-PoM'!$E$5</f>
        <v>Slovenia</v>
      </c>
      <c r="D16" s="22" t="str">
        <f>'CfB&amp;FC-PoM'!$E$6</f>
        <v>2022</v>
      </c>
      <c r="E16" s="33" t="s">
        <v>101</v>
      </c>
      <c r="F16" s="33" t="s">
        <v>102</v>
      </c>
      <c r="G16" s="31" t="s">
        <v>77</v>
      </c>
      <c r="H16" s="42" t="s">
        <v>103</v>
      </c>
      <c r="I16" s="42" t="s">
        <v>104</v>
      </c>
      <c r="J16" s="42" t="s">
        <v>105</v>
      </c>
      <c r="K16" s="47">
        <v>2006</v>
      </c>
      <c r="L16" s="30" t="s">
        <v>81</v>
      </c>
      <c r="M16" s="30" t="s">
        <v>82</v>
      </c>
      <c r="N16" s="30" t="s">
        <v>106</v>
      </c>
      <c r="O16" s="30" t="s">
        <v>107</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c r="C17" s="22" t="str">
        <f>'CfB&amp;FC-PoM'!$E$5</f>
        <v>Slovenia</v>
      </c>
      <c r="D17" s="22" t="str">
        <f>'CfB&amp;FC-PoM'!$E$6</f>
        <v>2022</v>
      </c>
      <c r="E17" s="33" t="s">
        <v>101</v>
      </c>
      <c r="F17" s="33" t="s">
        <v>108</v>
      </c>
      <c r="G17" s="31" t="s">
        <v>86</v>
      </c>
      <c r="H17" s="42"/>
      <c r="I17" s="42"/>
      <c r="J17" s="42"/>
      <c r="K17" s="47"/>
      <c r="L17" s="30" t="s">
        <v>87</v>
      </c>
      <c r="M17" s="30" t="s">
        <v>87</v>
      </c>
      <c r="N17" s="30" t="s">
        <v>87</v>
      </c>
      <c r="O17" s="30" t="s">
        <v>87</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01.4" thickBot="1">
      <c r="C18" s="22" t="str">
        <f>'CfB&amp;FC-PoM'!$E$5</f>
        <v>Slovenia</v>
      </c>
      <c r="D18" s="22" t="str">
        <f>'CfB&amp;FC-PoM'!$E$6</f>
        <v>2022</v>
      </c>
      <c r="E18" s="33" t="s">
        <v>101</v>
      </c>
      <c r="F18" s="33" t="s">
        <v>109</v>
      </c>
      <c r="G18" s="31" t="s">
        <v>77</v>
      </c>
      <c r="H18" s="42" t="s">
        <v>78</v>
      </c>
      <c r="I18" s="42" t="s">
        <v>94</v>
      </c>
      <c r="J18" s="42" t="s">
        <v>110</v>
      </c>
      <c r="K18" s="47">
        <v>2023</v>
      </c>
      <c r="L18" s="30" t="s">
        <v>111</v>
      </c>
      <c r="M18" s="30" t="s">
        <v>82</v>
      </c>
      <c r="N18" s="30" t="s">
        <v>83</v>
      </c>
      <c r="O18" s="30" t="s">
        <v>84</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Slovenia</v>
      </c>
      <c r="D19" s="22" t="str">
        <f>'CfB&amp;FC-PoM'!$E$6</f>
        <v>2022</v>
      </c>
      <c r="E19" s="33" t="s">
        <v>101</v>
      </c>
      <c r="F19" s="33" t="s">
        <v>112</v>
      </c>
      <c r="G19" s="31" t="s">
        <v>86</v>
      </c>
      <c r="H19" s="42"/>
      <c r="I19" s="42"/>
      <c r="J19" s="42"/>
      <c r="K19" s="47"/>
      <c r="L19" s="30" t="s">
        <v>87</v>
      </c>
      <c r="M19" s="30" t="s">
        <v>87</v>
      </c>
      <c r="N19" s="30" t="s">
        <v>87</v>
      </c>
      <c r="O19" s="30" t="s">
        <v>87</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c r="C20" s="22" t="str">
        <f>'CfB&amp;FC-PoM'!$E$5</f>
        <v>Slovenia</v>
      </c>
      <c r="D20" s="22" t="str">
        <f>'CfB&amp;FC-PoM'!$E$6</f>
        <v>2022</v>
      </c>
      <c r="E20" s="33" t="s">
        <v>101</v>
      </c>
      <c r="F20" s="33" t="s">
        <v>113</v>
      </c>
      <c r="G20" s="31" t="s">
        <v>86</v>
      </c>
      <c r="H20" s="42"/>
      <c r="I20" s="42"/>
      <c r="J20" s="42"/>
      <c r="K20" s="47"/>
      <c r="L20" s="30" t="s">
        <v>87</v>
      </c>
      <c r="M20" s="30" t="s">
        <v>87</v>
      </c>
      <c r="N20" s="30" t="s">
        <v>87</v>
      </c>
      <c r="O20" s="30" t="s">
        <v>87</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30.19999999999999" thickBot="1">
      <c r="C21" s="22" t="str">
        <f>'CfB&amp;FC-PoM'!$E$5</f>
        <v>Slovenia</v>
      </c>
      <c r="D21" s="22" t="str">
        <f>'CfB&amp;FC-PoM'!$E$6</f>
        <v>2022</v>
      </c>
      <c r="E21" s="33" t="s">
        <v>101</v>
      </c>
      <c r="F21" s="33" t="s">
        <v>114</v>
      </c>
      <c r="G21" s="31" t="s">
        <v>77</v>
      </c>
      <c r="H21" s="42" t="s">
        <v>115</v>
      </c>
      <c r="I21" s="42" t="s">
        <v>116</v>
      </c>
      <c r="J21" s="42" t="s">
        <v>117</v>
      </c>
      <c r="K21" s="47">
        <v>2023</v>
      </c>
      <c r="L21" s="30" t="s">
        <v>81</v>
      </c>
      <c r="M21" s="30" t="s">
        <v>82</v>
      </c>
      <c r="N21" s="30" t="s">
        <v>106</v>
      </c>
      <c r="O21" s="30" t="s">
        <v>107</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c r="C22" s="22" t="str">
        <f>'CfB&amp;FC-PoM'!$E$5</f>
        <v>Slovenia</v>
      </c>
      <c r="D22" s="22" t="str">
        <f>'CfB&amp;FC-PoM'!$E$6</f>
        <v>2022</v>
      </c>
      <c r="E22" s="33" t="s">
        <v>118</v>
      </c>
      <c r="F22" s="33" t="s">
        <v>119</v>
      </c>
      <c r="G22" s="31" t="s">
        <v>86</v>
      </c>
      <c r="H22" s="42"/>
      <c r="I22" s="42"/>
      <c r="J22" s="42"/>
      <c r="K22" s="47"/>
      <c r="L22" s="30" t="s">
        <v>87</v>
      </c>
      <c r="M22" s="30" t="s">
        <v>87</v>
      </c>
      <c r="N22" s="30" t="s">
        <v>87</v>
      </c>
      <c r="O22" s="30" t="s">
        <v>87</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c r="C23" s="22" t="str">
        <f>'CfB&amp;FC-PoM'!$E$5</f>
        <v>Slovenia</v>
      </c>
      <c r="D23" s="22" t="str">
        <f>'CfB&amp;FC-PoM'!$E$6</f>
        <v>2022</v>
      </c>
      <c r="E23" s="33" t="s">
        <v>118</v>
      </c>
      <c r="F23" s="33" t="s">
        <v>120</v>
      </c>
      <c r="G23" s="31" t="s">
        <v>86</v>
      </c>
      <c r="H23" s="42"/>
      <c r="I23" s="42"/>
      <c r="J23" s="42"/>
      <c r="K23" s="47"/>
      <c r="L23" s="30" t="s">
        <v>87</v>
      </c>
      <c r="M23" s="30" t="s">
        <v>87</v>
      </c>
      <c r="N23" s="30" t="s">
        <v>87</v>
      </c>
      <c r="O23" s="30" t="s">
        <v>87</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c r="C24" s="22" t="str">
        <f>'CfB&amp;FC-PoM'!$E$5</f>
        <v>Slovenia</v>
      </c>
      <c r="D24" s="22" t="str">
        <f>'CfB&amp;FC-PoM'!$E$6</f>
        <v>2022</v>
      </c>
      <c r="E24" s="33" t="s">
        <v>118</v>
      </c>
      <c r="F24" s="33" t="s">
        <v>121</v>
      </c>
      <c r="G24" s="31" t="s">
        <v>86</v>
      </c>
      <c r="H24" s="42"/>
      <c r="I24" s="42"/>
      <c r="J24" s="42"/>
      <c r="K24" s="47"/>
      <c r="L24" s="30" t="s">
        <v>87</v>
      </c>
      <c r="M24" s="30" t="s">
        <v>87</v>
      </c>
      <c r="N24" s="30" t="s">
        <v>87</v>
      </c>
      <c r="O24" s="30" t="s">
        <v>87</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c r="C25" s="22" t="str">
        <f>'CfB&amp;FC-PoM'!$E$5</f>
        <v>Slovenia</v>
      </c>
      <c r="D25" s="22" t="str">
        <f>'CfB&amp;FC-PoM'!$E$6</f>
        <v>2022</v>
      </c>
      <c r="E25" s="33" t="s">
        <v>122</v>
      </c>
      <c r="F25" s="33" t="s">
        <v>123</v>
      </c>
      <c r="G25" s="31" t="s">
        <v>86</v>
      </c>
      <c r="H25" s="42"/>
      <c r="I25" s="42"/>
      <c r="J25" s="42"/>
      <c r="K25" s="47"/>
      <c r="L25" s="30" t="s">
        <v>87</v>
      </c>
      <c r="M25" s="30" t="s">
        <v>87</v>
      </c>
      <c r="N25" s="30" t="s">
        <v>87</v>
      </c>
      <c r="O25" s="30" t="s">
        <v>87</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Slovenia</v>
      </c>
      <c r="D26" s="22" t="str">
        <f>'CfB&amp;FC-PoM'!$E$6</f>
        <v>2022</v>
      </c>
      <c r="E26" s="33" t="s">
        <v>122</v>
      </c>
      <c r="F26" s="33" t="s">
        <v>124</v>
      </c>
      <c r="G26" s="31" t="s">
        <v>86</v>
      </c>
      <c r="H26" s="42"/>
      <c r="I26" s="42"/>
      <c r="J26" s="42"/>
      <c r="K26" s="47"/>
      <c r="L26" s="30" t="s">
        <v>87</v>
      </c>
      <c r="M26" s="30" t="s">
        <v>87</v>
      </c>
      <c r="N26" s="30" t="s">
        <v>87</v>
      </c>
      <c r="O26" s="30" t="s">
        <v>87</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Slovenia</v>
      </c>
      <c r="D27" s="22" t="str">
        <f>'CfB&amp;FC-PoM'!$E$6</f>
        <v>2022</v>
      </c>
      <c r="E27" s="33" t="s">
        <v>122</v>
      </c>
      <c r="F27" s="33" t="s">
        <v>125</v>
      </c>
      <c r="G27" s="31" t="s">
        <v>86</v>
      </c>
      <c r="H27" s="42"/>
      <c r="I27" s="42"/>
      <c r="J27" s="42"/>
      <c r="K27" s="47"/>
      <c r="L27" s="30" t="s">
        <v>87</v>
      </c>
      <c r="M27" s="30" t="s">
        <v>87</v>
      </c>
      <c r="N27" s="30" t="s">
        <v>87</v>
      </c>
      <c r="O27" s="30" t="s">
        <v>87</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87" thickBot="1">
      <c r="C28" s="22" t="str">
        <f>'CfB&amp;FC-PoM'!$E$5</f>
        <v>Slovenia</v>
      </c>
      <c r="D28" s="22" t="str">
        <f>'CfB&amp;FC-PoM'!$E$6</f>
        <v>2022</v>
      </c>
      <c r="E28" s="33" t="s">
        <v>126</v>
      </c>
      <c r="F28" s="33" t="s">
        <v>127</v>
      </c>
      <c r="G28" s="31" t="s">
        <v>77</v>
      </c>
      <c r="H28" s="42" t="s">
        <v>128</v>
      </c>
      <c r="I28" s="42" t="s">
        <v>129</v>
      </c>
      <c r="J28" s="42" t="s">
        <v>130</v>
      </c>
      <c r="K28" s="47">
        <v>2023</v>
      </c>
      <c r="L28" s="30" t="s">
        <v>81</v>
      </c>
      <c r="M28" s="30" t="s">
        <v>82</v>
      </c>
      <c r="N28" s="30" t="s">
        <v>106</v>
      </c>
      <c r="O28" s="30" t="s">
        <v>84</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c r="C29" s="22" t="str">
        <f>'CfB&amp;FC-PoM'!$E$5</f>
        <v>Slovenia</v>
      </c>
      <c r="D29" s="22" t="str">
        <f>'CfB&amp;FC-PoM'!$E$6</f>
        <v>2022</v>
      </c>
      <c r="E29" s="33" t="s">
        <v>126</v>
      </c>
      <c r="F29" s="33" t="s">
        <v>131</v>
      </c>
      <c r="G29" s="31" t="s">
        <v>86</v>
      </c>
      <c r="H29" s="42"/>
      <c r="I29" s="42"/>
      <c r="J29" s="42"/>
      <c r="K29" s="47"/>
      <c r="L29" s="30" t="s">
        <v>87</v>
      </c>
      <c r="M29" s="30" t="s">
        <v>87</v>
      </c>
      <c r="N29" s="30" t="s">
        <v>87</v>
      </c>
      <c r="O29" s="30" t="s">
        <v>87</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Slovenia</v>
      </c>
      <c r="D30" s="22" t="str">
        <f>'CfB&amp;FC-PoM'!$E$6</f>
        <v>2022</v>
      </c>
      <c r="E30" s="33" t="s">
        <v>126</v>
      </c>
      <c r="F30" s="33" t="s">
        <v>132</v>
      </c>
      <c r="G30" s="31" t="s">
        <v>86</v>
      </c>
      <c r="H30" s="42"/>
      <c r="I30" s="42"/>
      <c r="J30" s="42"/>
      <c r="K30" s="47"/>
      <c r="L30" s="30" t="s">
        <v>87</v>
      </c>
      <c r="M30" s="30" t="s">
        <v>87</v>
      </c>
      <c r="N30" s="30" t="s">
        <v>87</v>
      </c>
      <c r="O30" s="30" t="s">
        <v>87</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c r="B31" s="76" t="s">
        <v>133</v>
      </c>
      <c r="C31" s="22" t="str">
        <f>'CfB&amp;FC-PoM'!$E$5</f>
        <v>Slovenia</v>
      </c>
      <c r="D31" s="22" t="str">
        <f>'CfB&amp;FC-PoM'!$E$6</f>
        <v>2022</v>
      </c>
      <c r="E31" s="30" t="s">
        <v>87</v>
      </c>
      <c r="F31" s="30" t="s">
        <v>134</v>
      </c>
      <c r="G31" s="30" t="s">
        <v>87</v>
      </c>
      <c r="H31" s="42"/>
      <c r="I31" s="42"/>
      <c r="J31" s="42"/>
      <c r="K31" s="47"/>
      <c r="L31" s="30" t="s">
        <v>87</v>
      </c>
      <c r="M31" s="30" t="s">
        <v>87</v>
      </c>
      <c r="N31" s="30" t="s">
        <v>87</v>
      </c>
      <c r="O31" s="30" t="s">
        <v>87</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c r="B32" s="77"/>
      <c r="C32" s="22" t="str">
        <f>'CfB&amp;FC-PoM'!$E$5</f>
        <v>Slovenia</v>
      </c>
      <c r="D32" s="22" t="str">
        <f>'CfB&amp;FC-PoM'!$E$6</f>
        <v>2022</v>
      </c>
      <c r="E32" s="30" t="s">
        <v>87</v>
      </c>
      <c r="F32" s="30" t="s">
        <v>134</v>
      </c>
      <c r="G32" s="30" t="s">
        <v>87</v>
      </c>
      <c r="H32" s="42"/>
      <c r="I32" s="42"/>
      <c r="J32" s="42"/>
      <c r="K32" s="47"/>
      <c r="L32" s="30" t="s">
        <v>87</v>
      </c>
      <c r="M32" s="30" t="s">
        <v>87</v>
      </c>
      <c r="N32" s="30" t="s">
        <v>87</v>
      </c>
      <c r="O32" s="30" t="s">
        <v>87</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c r="B33" s="77"/>
      <c r="C33" s="22" t="str">
        <f>'CfB&amp;FC-PoM'!$E$5</f>
        <v>Slovenia</v>
      </c>
      <c r="D33" s="22" t="str">
        <f>'CfB&amp;FC-PoM'!$E$6</f>
        <v>2022</v>
      </c>
      <c r="E33" s="30" t="s">
        <v>87</v>
      </c>
      <c r="F33" s="30" t="s">
        <v>134</v>
      </c>
      <c r="G33" s="30" t="s">
        <v>87</v>
      </c>
      <c r="H33" s="42"/>
      <c r="I33" s="42"/>
      <c r="J33" s="42"/>
      <c r="K33" s="47"/>
      <c r="L33" s="30" t="s">
        <v>87</v>
      </c>
      <c r="M33" s="30" t="s">
        <v>87</v>
      </c>
      <c r="N33" s="30" t="s">
        <v>87</v>
      </c>
      <c r="O33" s="30" t="s">
        <v>87</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c r="B34" s="77"/>
      <c r="C34" s="22" t="str">
        <f>'CfB&amp;FC-PoM'!$E$5</f>
        <v>Slovenia</v>
      </c>
      <c r="D34" s="22" t="str">
        <f>'CfB&amp;FC-PoM'!$E$6</f>
        <v>2022</v>
      </c>
      <c r="E34" s="30" t="s">
        <v>87</v>
      </c>
      <c r="F34" s="30" t="s">
        <v>134</v>
      </c>
      <c r="G34" s="30" t="s">
        <v>87</v>
      </c>
      <c r="H34" s="42"/>
      <c r="I34" s="42"/>
      <c r="J34" s="42"/>
      <c r="K34" s="47"/>
      <c r="L34" s="30" t="s">
        <v>87</v>
      </c>
      <c r="M34" s="30" t="s">
        <v>87</v>
      </c>
      <c r="N34" s="30" t="s">
        <v>87</v>
      </c>
      <c r="O34" s="30" t="s">
        <v>87</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77"/>
      <c r="C35" s="22" t="str">
        <f>'CfB&amp;FC-PoM'!$E$5</f>
        <v>Slovenia</v>
      </c>
      <c r="D35" s="22" t="str">
        <f>'CfB&amp;FC-PoM'!$E$6</f>
        <v>2022</v>
      </c>
      <c r="E35" s="30" t="s">
        <v>87</v>
      </c>
      <c r="F35" s="30" t="s">
        <v>134</v>
      </c>
      <c r="G35" s="30" t="s">
        <v>87</v>
      </c>
      <c r="H35" s="42"/>
      <c r="I35" s="42"/>
      <c r="J35" s="42"/>
      <c r="K35" s="47"/>
      <c r="L35" s="30" t="s">
        <v>87</v>
      </c>
      <c r="M35" s="30" t="s">
        <v>87</v>
      </c>
      <c r="N35" s="30" t="s">
        <v>87</v>
      </c>
      <c r="O35" s="30" t="s">
        <v>87</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77"/>
      <c r="C36" s="22" t="str">
        <f>'CfB&amp;FC-PoM'!$E$5</f>
        <v>Slovenia</v>
      </c>
      <c r="D36" s="22" t="str">
        <f>'CfB&amp;FC-PoM'!$E$6</f>
        <v>2022</v>
      </c>
      <c r="E36" s="30" t="s">
        <v>87</v>
      </c>
      <c r="F36" s="30" t="s">
        <v>134</v>
      </c>
      <c r="G36" s="30" t="s">
        <v>87</v>
      </c>
      <c r="H36" s="42"/>
      <c r="I36" s="42"/>
      <c r="J36" s="42"/>
      <c r="K36" s="47"/>
      <c r="L36" s="30" t="s">
        <v>87</v>
      </c>
      <c r="M36" s="30" t="s">
        <v>87</v>
      </c>
      <c r="N36" s="30" t="s">
        <v>87</v>
      </c>
      <c r="O36" s="30" t="s">
        <v>87</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77"/>
      <c r="C37" s="22" t="str">
        <f>'CfB&amp;FC-PoM'!$E$5</f>
        <v>Slovenia</v>
      </c>
      <c r="D37" s="22" t="str">
        <f>'CfB&amp;FC-PoM'!$E$6</f>
        <v>2022</v>
      </c>
      <c r="E37" s="30" t="s">
        <v>87</v>
      </c>
      <c r="F37" s="30" t="s">
        <v>134</v>
      </c>
      <c r="G37" s="30" t="s">
        <v>87</v>
      </c>
      <c r="H37" s="42"/>
      <c r="I37" s="42"/>
      <c r="J37" s="42"/>
      <c r="K37" s="47"/>
      <c r="L37" s="30" t="s">
        <v>87</v>
      </c>
      <c r="M37" s="30" t="s">
        <v>87</v>
      </c>
      <c r="N37" s="30" t="s">
        <v>87</v>
      </c>
      <c r="O37" s="30" t="s">
        <v>87</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77"/>
      <c r="C38" s="22" t="str">
        <f>'CfB&amp;FC-PoM'!$E$5</f>
        <v>Slovenia</v>
      </c>
      <c r="D38" s="22" t="str">
        <f>'CfB&amp;FC-PoM'!$E$6</f>
        <v>2022</v>
      </c>
      <c r="E38" s="30" t="s">
        <v>87</v>
      </c>
      <c r="F38" s="30" t="s">
        <v>134</v>
      </c>
      <c r="G38" s="30" t="s">
        <v>87</v>
      </c>
      <c r="H38" s="42"/>
      <c r="I38" s="42"/>
      <c r="J38" s="42"/>
      <c r="K38" s="47"/>
      <c r="L38" s="30" t="s">
        <v>87</v>
      </c>
      <c r="M38" s="30" t="s">
        <v>87</v>
      </c>
      <c r="N38" s="30" t="s">
        <v>87</v>
      </c>
      <c r="O38" s="30" t="s">
        <v>87</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77"/>
      <c r="C39" s="22" t="str">
        <f>'CfB&amp;FC-PoM'!$E$5</f>
        <v>Slovenia</v>
      </c>
      <c r="D39" s="22" t="str">
        <f>'CfB&amp;FC-PoM'!$E$6</f>
        <v>2022</v>
      </c>
      <c r="E39" s="30" t="s">
        <v>87</v>
      </c>
      <c r="F39" s="30" t="s">
        <v>134</v>
      </c>
      <c r="G39" s="30" t="s">
        <v>87</v>
      </c>
      <c r="H39" s="42"/>
      <c r="I39" s="42"/>
      <c r="J39" s="42"/>
      <c r="K39" s="47"/>
      <c r="L39" s="30" t="s">
        <v>87</v>
      </c>
      <c r="M39" s="30" t="s">
        <v>87</v>
      </c>
      <c r="N39" s="30" t="s">
        <v>87</v>
      </c>
      <c r="O39" s="30" t="s">
        <v>87</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77"/>
      <c r="C40" s="22" t="str">
        <f>'CfB&amp;FC-PoM'!$E$5</f>
        <v>Slovenia</v>
      </c>
      <c r="D40" s="22" t="str">
        <f>'CfB&amp;FC-PoM'!$E$6</f>
        <v>2022</v>
      </c>
      <c r="E40" s="30" t="s">
        <v>87</v>
      </c>
      <c r="F40" s="30" t="s">
        <v>134</v>
      </c>
      <c r="G40" s="30" t="s">
        <v>87</v>
      </c>
      <c r="H40" s="42"/>
      <c r="I40" s="42"/>
      <c r="J40" s="42"/>
      <c r="K40" s="47"/>
      <c r="L40" s="30" t="s">
        <v>87</v>
      </c>
      <c r="M40" s="30" t="s">
        <v>87</v>
      </c>
      <c r="N40" s="30" t="s">
        <v>87</v>
      </c>
      <c r="O40" s="30" t="s">
        <v>87</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77"/>
      <c r="C41" s="22" t="str">
        <f>'CfB&amp;FC-PoM'!$E$5</f>
        <v>Slovenia</v>
      </c>
      <c r="D41" s="22" t="str">
        <f>'CfB&amp;FC-PoM'!$E$6</f>
        <v>2022</v>
      </c>
      <c r="E41" s="30" t="s">
        <v>87</v>
      </c>
      <c r="F41" s="30" t="s">
        <v>134</v>
      </c>
      <c r="G41" s="30" t="s">
        <v>87</v>
      </c>
      <c r="H41" s="42"/>
      <c r="I41" s="42"/>
      <c r="J41" s="42"/>
      <c r="K41" s="47"/>
      <c r="L41" s="30" t="s">
        <v>87</v>
      </c>
      <c r="M41" s="30" t="s">
        <v>87</v>
      </c>
      <c r="N41" s="30" t="s">
        <v>87</v>
      </c>
      <c r="O41" s="30" t="s">
        <v>87</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77"/>
      <c r="C42" s="22" t="str">
        <f>'CfB&amp;FC-PoM'!$E$5</f>
        <v>Slovenia</v>
      </c>
      <c r="D42" s="22" t="str">
        <f>'CfB&amp;FC-PoM'!$E$6</f>
        <v>2022</v>
      </c>
      <c r="E42" s="30" t="s">
        <v>87</v>
      </c>
      <c r="F42" s="30" t="s">
        <v>134</v>
      </c>
      <c r="G42" s="30" t="s">
        <v>87</v>
      </c>
      <c r="H42" s="42"/>
      <c r="I42" s="42"/>
      <c r="J42" s="42"/>
      <c r="K42" s="47"/>
      <c r="L42" s="30" t="s">
        <v>87</v>
      </c>
      <c r="M42" s="30" t="s">
        <v>87</v>
      </c>
      <c r="N42" s="30" t="s">
        <v>87</v>
      </c>
      <c r="O42" s="30" t="s">
        <v>87</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77"/>
      <c r="C43" s="22" t="str">
        <f>'CfB&amp;FC-PoM'!$E$5</f>
        <v>Slovenia</v>
      </c>
      <c r="D43" s="22" t="str">
        <f>'CfB&amp;FC-PoM'!$E$6</f>
        <v>2022</v>
      </c>
      <c r="E43" s="30" t="s">
        <v>87</v>
      </c>
      <c r="F43" s="30" t="s">
        <v>134</v>
      </c>
      <c r="G43" s="30" t="s">
        <v>87</v>
      </c>
      <c r="H43" s="42"/>
      <c r="I43" s="42"/>
      <c r="J43" s="42"/>
      <c r="K43" s="47"/>
      <c r="L43" s="30" t="s">
        <v>87</v>
      </c>
      <c r="M43" s="30" t="s">
        <v>87</v>
      </c>
      <c r="N43" s="30" t="s">
        <v>87</v>
      </c>
      <c r="O43" s="30" t="s">
        <v>87</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77"/>
      <c r="C44" s="22" t="str">
        <f>'CfB&amp;FC-PoM'!$E$5</f>
        <v>Slovenia</v>
      </c>
      <c r="D44" s="22" t="str">
        <f>'CfB&amp;FC-PoM'!$E$6</f>
        <v>2022</v>
      </c>
      <c r="E44" s="30" t="s">
        <v>87</v>
      </c>
      <c r="F44" s="30" t="s">
        <v>134</v>
      </c>
      <c r="G44" s="30" t="s">
        <v>87</v>
      </c>
      <c r="H44" s="42"/>
      <c r="I44" s="42"/>
      <c r="J44" s="42"/>
      <c r="K44" s="47"/>
      <c r="L44" s="30" t="s">
        <v>87</v>
      </c>
      <c r="M44" s="30" t="s">
        <v>87</v>
      </c>
      <c r="N44" s="30" t="s">
        <v>87</v>
      </c>
      <c r="O44" s="30" t="s">
        <v>87</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78"/>
      <c r="C45" s="22" t="str">
        <f>'CfB&amp;FC-PoM'!$E$5</f>
        <v>Slovenia</v>
      </c>
      <c r="D45" s="22" t="str">
        <f>'CfB&amp;FC-PoM'!$E$6</f>
        <v>2022</v>
      </c>
      <c r="E45" s="30" t="s">
        <v>87</v>
      </c>
      <c r="F45" s="30" t="s">
        <v>134</v>
      </c>
      <c r="G45" s="30" t="s">
        <v>87</v>
      </c>
      <c r="H45" s="42"/>
      <c r="I45" s="42"/>
      <c r="J45" s="42"/>
      <c r="K45" s="47"/>
      <c r="L45" s="30" t="s">
        <v>87</v>
      </c>
      <c r="M45" s="30" t="s">
        <v>87</v>
      </c>
      <c r="N45" s="30" t="s">
        <v>87</v>
      </c>
      <c r="O45" s="30" t="s">
        <v>87</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H8:H45" xr:uid="{00000000-0002-0000-0200-000001000000}">
      <formula1>300</formula1>
    </dataValidation>
    <dataValidation type="textLength" errorStyle="warning" operator="lessThanOrEqual" allowBlank="1" showInputMessage="1" showErrorMessage="1" error="Please reduce text lenght" prompt="Maximum 300 characters (with spaces)" sqref="J8:J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00000000-0002-0000-0200-000006000000}">
          <x14:formula1>
            <xm:f>Lists!$G$2:$G$9</xm:f>
          </x14:formula1>
          <xm:sqref>E31:E45</xm:sqref>
        </x14:dataValidation>
        <x14:dataValidation type="list" allowBlank="1" showInputMessage="1" prompt="Please select yes/no" xr:uid="{00000000-0002-0000-0200-000007000000}">
          <x14:formula1>
            <xm:f>Lists!$C$2:$C$4</xm:f>
          </x14:formula1>
          <xm:sqref>G8:G45</xm:sqref>
        </x14:dataValidation>
        <x14:dataValidation type="list" allowBlank="1" showInputMessage="1" prompt="Please select voluntary/mandatory" xr:uid="{00000000-0002-0000-0200-000008000000}">
          <x14:formula1>
            <xm:f>Lists!$D$2:$D$4</xm:f>
          </x14:formula1>
          <xm:sqref>L8:L45</xm:sqref>
        </x14:dataValidation>
        <x14:dataValidation type="list" allowBlank="1" showInputMessage="1" prompt="Please select local/regional/national/other" xr:uid="{00000000-0002-0000-0200-000009000000}">
          <x14:formula1>
            <xm:f>Lists!$E$2:$E$6</xm:f>
          </x14:formula1>
          <xm:sqref>M8:M45</xm:sqref>
        </x14:dataValidation>
        <x14:dataValidation type="list" allowBlank="1" showInputMessage="1" prompt="Please select the main target: producers/importers/vendors/consumers" xr:uid="{00000000-0002-0000-0200-00000A000000}">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00000000-0002-0000-0200-00000B000000}">
          <x14:formula1>
            <xm:f>Lists!$F$2:$F$6</xm:f>
          </x14:formula1>
          <xm:sqref>N8:O8 N9:N45</xm:sqref>
        </x14:dataValidation>
        <x14:dataValidation type="list" allowBlank="1" showInputMessage="1" prompt="Please select an additional target: producers/importers/vendors/consumers" xr:uid="{00000000-0002-0000-0200-00000C000000}">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zoomScale="50" zoomScaleNormal="50" workbookViewId="0">
      <pane ySplit="7" topLeftCell="A8" activePane="bottomLeft" state="frozen"/>
      <selection pane="bottomLeft" activeCell="G32" sqref="G32"/>
    </sheetView>
  </sheetViews>
  <sheetFormatPr defaultRowHeight="14.4"/>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79" t="s">
        <v>26</v>
      </c>
      <c r="F2" s="74" t="s">
        <v>60</v>
      </c>
      <c r="G2" s="75"/>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80"/>
      <c r="F3" s="81" t="s">
        <v>61</v>
      </c>
      <c r="G3" s="82"/>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5" t="s">
        <v>135</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72.599999999999994" thickBot="1">
      <c r="C8" s="22" t="str">
        <f>'CfB&amp;FC-PoM'!$E$5</f>
        <v>Slovenia</v>
      </c>
      <c r="D8" s="22" t="str">
        <f>'CfB&amp;FC-PoM'!$E$6</f>
        <v>2022</v>
      </c>
      <c r="E8" s="33" t="s">
        <v>75</v>
      </c>
      <c r="F8" s="33" t="s">
        <v>136</v>
      </c>
      <c r="G8" s="31" t="s">
        <v>77</v>
      </c>
      <c r="H8" s="42" t="s">
        <v>78</v>
      </c>
      <c r="I8" s="42" t="s">
        <v>79</v>
      </c>
      <c r="J8" s="42" t="s">
        <v>80</v>
      </c>
      <c r="K8" s="46">
        <v>2023</v>
      </c>
      <c r="L8" s="30" t="s">
        <v>81</v>
      </c>
      <c r="M8" s="30" t="s">
        <v>82</v>
      </c>
      <c r="N8" s="30" t="s">
        <v>83</v>
      </c>
      <c r="O8" s="30" t="s">
        <v>84</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c r="C9" s="22" t="str">
        <f>'CfB&amp;FC-PoM'!$E$5</f>
        <v>Slovenia</v>
      </c>
      <c r="D9" s="22" t="str">
        <f>'CfB&amp;FC-PoM'!$E$6</f>
        <v>2022</v>
      </c>
      <c r="E9" s="33" t="s">
        <v>75</v>
      </c>
      <c r="F9" s="33" t="s">
        <v>137</v>
      </c>
      <c r="G9" s="31" t="s">
        <v>86</v>
      </c>
      <c r="H9" s="42"/>
      <c r="I9" s="42"/>
      <c r="J9" s="42"/>
      <c r="K9" s="46"/>
      <c r="L9" s="30" t="s">
        <v>87</v>
      </c>
      <c r="M9" s="30" t="s">
        <v>87</v>
      </c>
      <c r="N9" s="30" t="s">
        <v>87</v>
      </c>
      <c r="O9" s="30" t="s">
        <v>87</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101.4" thickBot="1">
      <c r="C10" s="22" t="str">
        <f>'CfB&amp;FC-PoM'!$E$5</f>
        <v>Slovenia</v>
      </c>
      <c r="D10" s="22" t="str">
        <f>'CfB&amp;FC-PoM'!$E$6</f>
        <v>2022</v>
      </c>
      <c r="E10" s="33" t="s">
        <v>138</v>
      </c>
      <c r="F10" s="33" t="s">
        <v>139</v>
      </c>
      <c r="G10" s="31" t="s">
        <v>77</v>
      </c>
      <c r="H10" s="42" t="s">
        <v>78</v>
      </c>
      <c r="I10" s="42" t="s">
        <v>90</v>
      </c>
      <c r="J10" s="42" t="s">
        <v>91</v>
      </c>
      <c r="K10" s="46">
        <v>2023</v>
      </c>
      <c r="L10" s="30" t="s">
        <v>81</v>
      </c>
      <c r="M10" s="30" t="s">
        <v>82</v>
      </c>
      <c r="N10" s="30" t="s">
        <v>83</v>
      </c>
      <c r="O10" s="30" t="s">
        <v>84</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c r="C11" s="22" t="str">
        <f>'CfB&amp;FC-PoM'!$E$5</f>
        <v>Slovenia</v>
      </c>
      <c r="D11" s="22" t="str">
        <f>'CfB&amp;FC-PoM'!$E$6</f>
        <v>2022</v>
      </c>
      <c r="E11" s="33" t="s">
        <v>138</v>
      </c>
      <c r="F11" s="33" t="s">
        <v>140</v>
      </c>
      <c r="G11" s="31" t="s">
        <v>86</v>
      </c>
      <c r="H11" s="42"/>
      <c r="I11" s="42"/>
      <c r="J11" s="42"/>
      <c r="K11" s="46"/>
      <c r="L11" s="30" t="s">
        <v>87</v>
      </c>
      <c r="M11" s="30" t="s">
        <v>87</v>
      </c>
      <c r="N11" s="30" t="s">
        <v>87</v>
      </c>
      <c r="O11" s="30" t="s">
        <v>87</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87" thickBot="1">
      <c r="C12" s="22" t="str">
        <f>'CfB&amp;FC-PoM'!$E$5</f>
        <v>Slovenia</v>
      </c>
      <c r="D12" s="22" t="str">
        <f>'CfB&amp;FC-PoM'!$E$6</f>
        <v>2022</v>
      </c>
      <c r="E12" s="33" t="s">
        <v>138</v>
      </c>
      <c r="F12" s="33" t="s">
        <v>141</v>
      </c>
      <c r="G12" s="31" t="s">
        <v>77</v>
      </c>
      <c r="H12" s="42" t="s">
        <v>78</v>
      </c>
      <c r="I12" s="42" t="s">
        <v>94</v>
      </c>
      <c r="J12" s="42" t="s">
        <v>142</v>
      </c>
      <c r="K12" s="46">
        <v>2023</v>
      </c>
      <c r="L12" s="30" t="s">
        <v>81</v>
      </c>
      <c r="M12" s="30" t="s">
        <v>82</v>
      </c>
      <c r="N12" s="30" t="s">
        <v>83</v>
      </c>
      <c r="O12" s="30" t="s">
        <v>84</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130.19999999999999" thickBot="1">
      <c r="C13" s="22" t="str">
        <f>'CfB&amp;FC-PoM'!$E$5</f>
        <v>Slovenia</v>
      </c>
      <c r="D13" s="22" t="str">
        <f>'CfB&amp;FC-PoM'!$E$6</f>
        <v>2022</v>
      </c>
      <c r="E13" s="33" t="s">
        <v>138</v>
      </c>
      <c r="F13" s="33" t="s">
        <v>143</v>
      </c>
      <c r="G13" s="31" t="s">
        <v>77</v>
      </c>
      <c r="H13" s="42" t="s">
        <v>78</v>
      </c>
      <c r="I13" s="42" t="s">
        <v>97</v>
      </c>
      <c r="J13" s="42" t="s">
        <v>98</v>
      </c>
      <c r="K13" s="47">
        <v>2023</v>
      </c>
      <c r="L13" s="30" t="s">
        <v>81</v>
      </c>
      <c r="M13" s="30" t="s">
        <v>82</v>
      </c>
      <c r="N13" s="30" t="s">
        <v>83</v>
      </c>
      <c r="O13" s="30" t="s">
        <v>84</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c r="C14" s="22" t="str">
        <f>'CfB&amp;FC-PoM'!$E$5</f>
        <v>Slovenia</v>
      </c>
      <c r="D14" s="22" t="str">
        <f>'CfB&amp;FC-PoM'!$E$6</f>
        <v>2022</v>
      </c>
      <c r="E14" s="33" t="s">
        <v>138</v>
      </c>
      <c r="F14" s="33" t="s">
        <v>144</v>
      </c>
      <c r="G14" s="31" t="s">
        <v>86</v>
      </c>
      <c r="H14" s="42"/>
      <c r="I14" s="42"/>
      <c r="J14" s="42"/>
      <c r="K14" s="47"/>
      <c r="L14" s="30" t="s">
        <v>87</v>
      </c>
      <c r="M14" s="30" t="s">
        <v>87</v>
      </c>
      <c r="N14" s="30" t="s">
        <v>87</v>
      </c>
      <c r="O14" s="30" t="s">
        <v>87</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c r="C15" s="22" t="str">
        <f>'CfB&amp;FC-PoM'!$E$5</f>
        <v>Slovenia</v>
      </c>
      <c r="D15" s="22" t="str">
        <f>'CfB&amp;FC-PoM'!$E$6</f>
        <v>2022</v>
      </c>
      <c r="E15" s="33" t="s">
        <v>138</v>
      </c>
      <c r="F15" s="33" t="s">
        <v>145</v>
      </c>
      <c r="G15" s="31" t="s">
        <v>86</v>
      </c>
      <c r="H15" s="42"/>
      <c r="I15" s="42"/>
      <c r="J15" s="42"/>
      <c r="K15" s="47"/>
      <c r="L15" s="30" t="s">
        <v>87</v>
      </c>
      <c r="M15" s="30" t="s">
        <v>87</v>
      </c>
      <c r="N15" s="30" t="s">
        <v>87</v>
      </c>
      <c r="O15" s="30" t="s">
        <v>87</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58.2" thickBot="1">
      <c r="C16" s="22" t="str">
        <f>'CfB&amp;FC-PoM'!$E$5</f>
        <v>Slovenia</v>
      </c>
      <c r="D16" s="22" t="str">
        <f>'CfB&amp;FC-PoM'!$E$6</f>
        <v>2022</v>
      </c>
      <c r="E16" s="33" t="s">
        <v>101</v>
      </c>
      <c r="F16" s="33" t="s">
        <v>146</v>
      </c>
      <c r="G16" s="31" t="s">
        <v>77</v>
      </c>
      <c r="H16" s="42" t="s">
        <v>103</v>
      </c>
      <c r="I16" s="42" t="s">
        <v>104</v>
      </c>
      <c r="J16" s="42" t="s">
        <v>105</v>
      </c>
      <c r="K16" s="47"/>
      <c r="L16" s="30" t="s">
        <v>81</v>
      </c>
      <c r="M16" s="30" t="s">
        <v>82</v>
      </c>
      <c r="N16" s="30" t="s">
        <v>106</v>
      </c>
      <c r="O16" s="30" t="s">
        <v>107</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c r="C17" s="22" t="str">
        <f>'CfB&amp;FC-PoM'!$E$5</f>
        <v>Slovenia</v>
      </c>
      <c r="D17" s="22" t="str">
        <f>'CfB&amp;FC-PoM'!$E$6</f>
        <v>2022</v>
      </c>
      <c r="E17" s="33" t="s">
        <v>101</v>
      </c>
      <c r="F17" s="33" t="s">
        <v>147</v>
      </c>
      <c r="G17" s="31" t="s">
        <v>86</v>
      </c>
      <c r="H17" s="42"/>
      <c r="I17" s="42"/>
      <c r="J17" s="42"/>
      <c r="K17" s="47"/>
      <c r="L17" s="30" t="s">
        <v>87</v>
      </c>
      <c r="M17" s="30" t="s">
        <v>87</v>
      </c>
      <c r="N17" s="30" t="s">
        <v>87</v>
      </c>
      <c r="O17" s="30" t="s">
        <v>87</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c r="C18" s="22" t="str">
        <f>'CfB&amp;FC-PoM'!$E$5</f>
        <v>Slovenia</v>
      </c>
      <c r="D18" s="22" t="str">
        <f>'CfB&amp;FC-PoM'!$E$6</f>
        <v>2022</v>
      </c>
      <c r="E18" s="33" t="s">
        <v>101</v>
      </c>
      <c r="F18" s="33" t="s">
        <v>108</v>
      </c>
      <c r="G18" s="31" t="s">
        <v>86</v>
      </c>
      <c r="H18" s="42"/>
      <c r="I18" s="42"/>
      <c r="J18" s="42"/>
      <c r="K18" s="47"/>
      <c r="L18" s="30" t="s">
        <v>87</v>
      </c>
      <c r="M18" s="30" t="s">
        <v>87</v>
      </c>
      <c r="N18" s="30" t="s">
        <v>87</v>
      </c>
      <c r="O18" s="30" t="s">
        <v>87</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87" thickBot="1">
      <c r="C19" s="22" t="str">
        <f>'CfB&amp;FC-PoM'!$E$5</f>
        <v>Slovenia</v>
      </c>
      <c r="D19" s="22" t="str">
        <f>'CfB&amp;FC-PoM'!$E$6</f>
        <v>2022</v>
      </c>
      <c r="E19" s="33" t="s">
        <v>101</v>
      </c>
      <c r="F19" s="33" t="s">
        <v>148</v>
      </c>
      <c r="G19" s="31" t="s">
        <v>77</v>
      </c>
      <c r="H19" s="42" t="s">
        <v>78</v>
      </c>
      <c r="I19" s="42" t="s">
        <v>94</v>
      </c>
      <c r="J19" s="42" t="s">
        <v>110</v>
      </c>
      <c r="K19" s="47">
        <v>2023</v>
      </c>
      <c r="L19" s="30" t="s">
        <v>111</v>
      </c>
      <c r="M19" s="30" t="s">
        <v>82</v>
      </c>
      <c r="N19" s="30" t="s">
        <v>83</v>
      </c>
      <c r="O19" s="30" t="s">
        <v>84</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c r="C20" s="22" t="str">
        <f>'CfB&amp;FC-PoM'!$E$5</f>
        <v>Slovenia</v>
      </c>
      <c r="D20" s="22" t="str">
        <f>'CfB&amp;FC-PoM'!$E$6</f>
        <v>2022</v>
      </c>
      <c r="E20" s="33" t="s">
        <v>101</v>
      </c>
      <c r="F20" s="33" t="s">
        <v>149</v>
      </c>
      <c r="G20" s="31" t="s">
        <v>86</v>
      </c>
      <c r="H20" s="42"/>
      <c r="I20" s="42"/>
      <c r="J20" s="42"/>
      <c r="K20" s="47"/>
      <c r="L20" s="30" t="s">
        <v>87</v>
      </c>
      <c r="M20" s="30" t="s">
        <v>87</v>
      </c>
      <c r="N20" s="30" t="s">
        <v>87</v>
      </c>
      <c r="O20" s="30" t="s">
        <v>87</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30.19999999999999" thickBot="1">
      <c r="C21" s="22" t="str">
        <f>'CfB&amp;FC-PoM'!$E$5</f>
        <v>Slovenia</v>
      </c>
      <c r="D21" s="22" t="str">
        <f>'CfB&amp;FC-PoM'!$E$6</f>
        <v>2022</v>
      </c>
      <c r="E21" s="33" t="s">
        <v>101</v>
      </c>
      <c r="F21" s="33" t="s">
        <v>150</v>
      </c>
      <c r="G21" s="31" t="s">
        <v>77</v>
      </c>
      <c r="H21" s="42" t="s">
        <v>115</v>
      </c>
      <c r="I21" s="42" t="s">
        <v>116</v>
      </c>
      <c r="J21" s="42" t="s">
        <v>151</v>
      </c>
      <c r="K21" s="47">
        <v>2023</v>
      </c>
      <c r="L21" s="30" t="s">
        <v>81</v>
      </c>
      <c r="M21" s="30" t="s">
        <v>82</v>
      </c>
      <c r="N21" s="30" t="s">
        <v>106</v>
      </c>
      <c r="O21" s="30" t="s">
        <v>107</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c r="C22" s="22" t="str">
        <f>'CfB&amp;FC-PoM'!$E$5</f>
        <v>Slovenia</v>
      </c>
      <c r="D22" s="22" t="str">
        <f>'CfB&amp;FC-PoM'!$E$6</f>
        <v>2022</v>
      </c>
      <c r="E22" s="33" t="s">
        <v>118</v>
      </c>
      <c r="F22" s="33" t="s">
        <v>152</v>
      </c>
      <c r="G22" s="31" t="s">
        <v>86</v>
      </c>
      <c r="H22" s="42"/>
      <c r="I22" s="42"/>
      <c r="J22" s="42"/>
      <c r="K22" s="47"/>
      <c r="L22" s="30" t="s">
        <v>87</v>
      </c>
      <c r="M22" s="30" t="s">
        <v>87</v>
      </c>
      <c r="N22" s="30" t="s">
        <v>87</v>
      </c>
      <c r="O22" s="30" t="s">
        <v>87</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c r="C23" s="22" t="str">
        <f>'CfB&amp;FC-PoM'!$E$5</f>
        <v>Slovenia</v>
      </c>
      <c r="D23" s="22" t="str">
        <f>'CfB&amp;FC-PoM'!$E$6</f>
        <v>2022</v>
      </c>
      <c r="E23" s="33" t="s">
        <v>118</v>
      </c>
      <c r="F23" s="33" t="s">
        <v>153</v>
      </c>
      <c r="G23" s="31" t="s">
        <v>86</v>
      </c>
      <c r="H23" s="42"/>
      <c r="I23" s="42"/>
      <c r="J23" s="42"/>
      <c r="K23" s="47"/>
      <c r="L23" s="30" t="s">
        <v>87</v>
      </c>
      <c r="M23" s="30" t="s">
        <v>87</v>
      </c>
      <c r="N23" s="30" t="s">
        <v>87</v>
      </c>
      <c r="O23" s="30" t="s">
        <v>87</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c r="C24" s="22" t="str">
        <f>'CfB&amp;FC-PoM'!$E$5</f>
        <v>Slovenia</v>
      </c>
      <c r="D24" s="22" t="str">
        <f>'CfB&amp;FC-PoM'!$E$6</f>
        <v>2022</v>
      </c>
      <c r="E24" s="33" t="s">
        <v>118</v>
      </c>
      <c r="F24" s="33" t="s">
        <v>154</v>
      </c>
      <c r="G24" s="31" t="s">
        <v>86</v>
      </c>
      <c r="H24" s="42"/>
      <c r="I24" s="42"/>
      <c r="J24" s="42"/>
      <c r="K24" s="47"/>
      <c r="L24" s="30" t="s">
        <v>87</v>
      </c>
      <c r="M24" s="30" t="s">
        <v>87</v>
      </c>
      <c r="N24" s="30" t="s">
        <v>87</v>
      </c>
      <c r="O24" s="30" t="s">
        <v>87</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c r="C25" s="22" t="str">
        <f>'CfB&amp;FC-PoM'!$E$5</f>
        <v>Slovenia</v>
      </c>
      <c r="D25" s="22" t="str">
        <f>'CfB&amp;FC-PoM'!$E$6</f>
        <v>2022</v>
      </c>
      <c r="E25" s="33" t="s">
        <v>122</v>
      </c>
      <c r="F25" s="33" t="s">
        <v>155</v>
      </c>
      <c r="G25" s="31" t="s">
        <v>86</v>
      </c>
      <c r="H25" s="42"/>
      <c r="I25" s="42"/>
      <c r="J25" s="42"/>
      <c r="K25" s="47"/>
      <c r="L25" s="30" t="s">
        <v>87</v>
      </c>
      <c r="M25" s="30" t="s">
        <v>87</v>
      </c>
      <c r="N25" s="30" t="s">
        <v>87</v>
      </c>
      <c r="O25" s="30" t="s">
        <v>87</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Slovenia</v>
      </c>
      <c r="D26" s="22" t="str">
        <f>'CfB&amp;FC-PoM'!$E$6</f>
        <v>2022</v>
      </c>
      <c r="E26" s="33" t="s">
        <v>122</v>
      </c>
      <c r="F26" s="33" t="s">
        <v>124</v>
      </c>
      <c r="G26" s="31" t="s">
        <v>86</v>
      </c>
      <c r="H26" s="42"/>
      <c r="I26" s="42"/>
      <c r="J26" s="42"/>
      <c r="K26" s="47"/>
      <c r="L26" s="30" t="s">
        <v>87</v>
      </c>
      <c r="M26" s="30" t="s">
        <v>87</v>
      </c>
      <c r="N26" s="30" t="s">
        <v>87</v>
      </c>
      <c r="O26" s="30" t="s">
        <v>87</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Slovenia</v>
      </c>
      <c r="D27" s="22" t="str">
        <f>'CfB&amp;FC-PoM'!$E$6</f>
        <v>2022</v>
      </c>
      <c r="E27" s="33" t="s">
        <v>122</v>
      </c>
      <c r="F27" s="33" t="s">
        <v>156</v>
      </c>
      <c r="G27" s="31" t="s">
        <v>86</v>
      </c>
      <c r="H27" s="42"/>
      <c r="I27" s="42"/>
      <c r="J27" s="42"/>
      <c r="K27" s="47"/>
      <c r="L27" s="30" t="s">
        <v>87</v>
      </c>
      <c r="M27" s="30" t="s">
        <v>87</v>
      </c>
      <c r="N27" s="30" t="s">
        <v>87</v>
      </c>
      <c r="O27" s="30" t="s">
        <v>87</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72.599999999999994" thickBot="1">
      <c r="C28" s="22" t="str">
        <f>'CfB&amp;FC-PoM'!$E$5</f>
        <v>Slovenia</v>
      </c>
      <c r="D28" s="22" t="str">
        <f>'CfB&amp;FC-PoM'!$E$6</f>
        <v>2022</v>
      </c>
      <c r="E28" s="33" t="s">
        <v>126</v>
      </c>
      <c r="F28" s="33" t="s">
        <v>157</v>
      </c>
      <c r="G28" s="31" t="s">
        <v>77</v>
      </c>
      <c r="H28" s="42" t="s">
        <v>128</v>
      </c>
      <c r="I28" s="42" t="s">
        <v>129</v>
      </c>
      <c r="J28" s="42" t="s">
        <v>130</v>
      </c>
      <c r="K28" s="47">
        <v>2023</v>
      </c>
      <c r="L28" s="30" t="s">
        <v>81</v>
      </c>
      <c r="M28" s="30" t="s">
        <v>82</v>
      </c>
      <c r="N28" s="30" t="s">
        <v>106</v>
      </c>
      <c r="O28" s="30" t="s">
        <v>84</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c r="C29" s="22" t="str">
        <f>'CfB&amp;FC-PoM'!$E$5</f>
        <v>Slovenia</v>
      </c>
      <c r="D29" s="22" t="str">
        <f>'CfB&amp;FC-PoM'!$E$6</f>
        <v>2022</v>
      </c>
      <c r="E29" s="33" t="s">
        <v>126</v>
      </c>
      <c r="F29" s="33" t="s">
        <v>158</v>
      </c>
      <c r="G29" s="31" t="s">
        <v>86</v>
      </c>
      <c r="H29" s="42"/>
      <c r="I29" s="42"/>
      <c r="J29" s="42"/>
      <c r="K29" s="47"/>
      <c r="L29" s="30" t="s">
        <v>87</v>
      </c>
      <c r="M29" s="30" t="s">
        <v>87</v>
      </c>
      <c r="N29" s="30" t="s">
        <v>87</v>
      </c>
      <c r="O29" s="30" t="s">
        <v>87</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c r="C30" s="22" t="str">
        <f>'CfB&amp;FC-PoM'!$E$5</f>
        <v>Slovenia</v>
      </c>
      <c r="D30" s="22" t="str">
        <f>'CfB&amp;FC-PoM'!$E$6</f>
        <v>2022</v>
      </c>
      <c r="E30" s="33" t="s">
        <v>126</v>
      </c>
      <c r="F30" s="33" t="s">
        <v>159</v>
      </c>
      <c r="G30" s="31" t="s">
        <v>86</v>
      </c>
      <c r="H30" s="42"/>
      <c r="I30" s="42"/>
      <c r="J30" s="42"/>
      <c r="K30" s="47"/>
      <c r="L30" s="30" t="s">
        <v>87</v>
      </c>
      <c r="M30" s="30" t="s">
        <v>87</v>
      </c>
      <c r="N30" s="30" t="s">
        <v>87</v>
      </c>
      <c r="O30" s="30" t="s">
        <v>87</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c r="B31" s="76" t="s">
        <v>133</v>
      </c>
      <c r="C31" s="22" t="str">
        <f>'CfB&amp;FC-PoM'!$E$5</f>
        <v>Slovenia</v>
      </c>
      <c r="D31" s="22" t="str">
        <f>'CfB&amp;FC-PoM'!$E$6</f>
        <v>2022</v>
      </c>
      <c r="E31" s="30" t="s">
        <v>87</v>
      </c>
      <c r="F31" s="30" t="s">
        <v>134</v>
      </c>
      <c r="G31" s="30" t="s">
        <v>87</v>
      </c>
      <c r="H31" s="42"/>
      <c r="I31" s="42"/>
      <c r="J31" s="42"/>
      <c r="K31" s="47"/>
      <c r="L31" s="30" t="s">
        <v>87</v>
      </c>
      <c r="M31" s="30" t="s">
        <v>87</v>
      </c>
      <c r="N31" s="30" t="s">
        <v>87</v>
      </c>
      <c r="O31" s="30" t="s">
        <v>87</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c r="B32" s="77"/>
      <c r="C32" s="22" t="str">
        <f>'CfB&amp;FC-PoM'!$E$5</f>
        <v>Slovenia</v>
      </c>
      <c r="D32" s="22" t="str">
        <f>'CfB&amp;FC-PoM'!$E$6</f>
        <v>2022</v>
      </c>
      <c r="E32" s="30" t="s">
        <v>87</v>
      </c>
      <c r="F32" s="30" t="s">
        <v>134</v>
      </c>
      <c r="G32" s="30" t="s">
        <v>87</v>
      </c>
      <c r="H32" s="42"/>
      <c r="I32" s="42"/>
      <c r="J32" s="42"/>
      <c r="K32" s="47"/>
      <c r="L32" s="30" t="s">
        <v>87</v>
      </c>
      <c r="M32" s="30" t="s">
        <v>87</v>
      </c>
      <c r="N32" s="30" t="s">
        <v>87</v>
      </c>
      <c r="O32" s="30" t="s">
        <v>87</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c r="B33" s="77"/>
      <c r="C33" s="22" t="str">
        <f>'CfB&amp;FC-PoM'!$E$5</f>
        <v>Slovenia</v>
      </c>
      <c r="D33" s="22" t="str">
        <f>'CfB&amp;FC-PoM'!$E$6</f>
        <v>2022</v>
      </c>
      <c r="E33" s="30" t="s">
        <v>87</v>
      </c>
      <c r="F33" s="30" t="s">
        <v>134</v>
      </c>
      <c r="G33" s="30" t="s">
        <v>87</v>
      </c>
      <c r="H33" s="42"/>
      <c r="I33" s="42"/>
      <c r="J33" s="42"/>
      <c r="K33" s="47"/>
      <c r="L33" s="30" t="s">
        <v>87</v>
      </c>
      <c r="M33" s="30" t="s">
        <v>87</v>
      </c>
      <c r="N33" s="30" t="s">
        <v>87</v>
      </c>
      <c r="O33" s="30" t="s">
        <v>87</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c r="B34" s="77"/>
      <c r="C34" s="22" t="str">
        <f>'CfB&amp;FC-PoM'!$E$5</f>
        <v>Slovenia</v>
      </c>
      <c r="D34" s="22" t="str">
        <f>'CfB&amp;FC-PoM'!$E$6</f>
        <v>2022</v>
      </c>
      <c r="E34" s="30" t="s">
        <v>87</v>
      </c>
      <c r="F34" s="30" t="s">
        <v>134</v>
      </c>
      <c r="G34" s="30" t="s">
        <v>87</v>
      </c>
      <c r="H34" s="42"/>
      <c r="I34" s="42"/>
      <c r="J34" s="42"/>
      <c r="K34" s="47"/>
      <c r="L34" s="30" t="s">
        <v>87</v>
      </c>
      <c r="M34" s="30" t="s">
        <v>87</v>
      </c>
      <c r="N34" s="30" t="s">
        <v>87</v>
      </c>
      <c r="O34" s="30" t="s">
        <v>87</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77"/>
      <c r="C35" s="22" t="str">
        <f>'CfB&amp;FC-PoM'!$E$5</f>
        <v>Slovenia</v>
      </c>
      <c r="D35" s="22" t="str">
        <f>'CfB&amp;FC-PoM'!$E$6</f>
        <v>2022</v>
      </c>
      <c r="E35" s="30" t="s">
        <v>87</v>
      </c>
      <c r="F35" s="30" t="s">
        <v>134</v>
      </c>
      <c r="G35" s="30" t="s">
        <v>87</v>
      </c>
      <c r="H35" s="42"/>
      <c r="I35" s="42"/>
      <c r="J35" s="42"/>
      <c r="K35" s="47"/>
      <c r="L35" s="30" t="s">
        <v>87</v>
      </c>
      <c r="M35" s="30" t="s">
        <v>87</v>
      </c>
      <c r="N35" s="30" t="s">
        <v>87</v>
      </c>
      <c r="O35" s="30" t="s">
        <v>87</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7"/>
      <c r="C36" s="22" t="str">
        <f>'CfB&amp;FC-PoM'!$E$5</f>
        <v>Slovenia</v>
      </c>
      <c r="D36" s="22" t="str">
        <f>'CfB&amp;FC-PoM'!$E$6</f>
        <v>2022</v>
      </c>
      <c r="E36" s="30" t="s">
        <v>87</v>
      </c>
      <c r="F36" s="30" t="s">
        <v>134</v>
      </c>
      <c r="G36" s="30" t="s">
        <v>87</v>
      </c>
      <c r="H36" s="42"/>
      <c r="I36" s="42"/>
      <c r="J36" s="42"/>
      <c r="K36" s="47"/>
      <c r="L36" s="30" t="s">
        <v>87</v>
      </c>
      <c r="M36" s="30" t="s">
        <v>87</v>
      </c>
      <c r="N36" s="30" t="s">
        <v>87</v>
      </c>
      <c r="O36" s="30" t="s">
        <v>87</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7"/>
      <c r="C37" s="22" t="str">
        <f>'CfB&amp;FC-PoM'!$E$5</f>
        <v>Slovenia</v>
      </c>
      <c r="D37" s="22" t="str">
        <f>'CfB&amp;FC-PoM'!$E$6</f>
        <v>2022</v>
      </c>
      <c r="E37" s="30" t="s">
        <v>87</v>
      </c>
      <c r="F37" s="30" t="s">
        <v>134</v>
      </c>
      <c r="G37" s="30" t="s">
        <v>87</v>
      </c>
      <c r="H37" s="42"/>
      <c r="I37" s="42"/>
      <c r="J37" s="42"/>
      <c r="K37" s="47"/>
      <c r="L37" s="30" t="s">
        <v>87</v>
      </c>
      <c r="M37" s="30" t="s">
        <v>87</v>
      </c>
      <c r="N37" s="30" t="s">
        <v>87</v>
      </c>
      <c r="O37" s="30" t="s">
        <v>87</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7"/>
      <c r="C38" s="22" t="str">
        <f>'CfB&amp;FC-PoM'!$E$5</f>
        <v>Slovenia</v>
      </c>
      <c r="D38" s="22" t="str">
        <f>'CfB&amp;FC-PoM'!$E$6</f>
        <v>2022</v>
      </c>
      <c r="E38" s="30" t="s">
        <v>87</v>
      </c>
      <c r="F38" s="30" t="s">
        <v>134</v>
      </c>
      <c r="G38" s="30" t="s">
        <v>87</v>
      </c>
      <c r="H38" s="42"/>
      <c r="I38" s="42"/>
      <c r="J38" s="42"/>
      <c r="K38" s="47"/>
      <c r="L38" s="30" t="s">
        <v>87</v>
      </c>
      <c r="M38" s="30" t="s">
        <v>87</v>
      </c>
      <c r="N38" s="30" t="s">
        <v>87</v>
      </c>
      <c r="O38" s="30" t="s">
        <v>87</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7"/>
      <c r="C39" s="22" t="str">
        <f>'CfB&amp;FC-PoM'!$E$5</f>
        <v>Slovenia</v>
      </c>
      <c r="D39" s="22" t="str">
        <f>'CfB&amp;FC-PoM'!$E$6</f>
        <v>2022</v>
      </c>
      <c r="E39" s="30" t="s">
        <v>87</v>
      </c>
      <c r="F39" s="30" t="s">
        <v>134</v>
      </c>
      <c r="G39" s="30" t="s">
        <v>87</v>
      </c>
      <c r="H39" s="42"/>
      <c r="I39" s="42"/>
      <c r="J39" s="42"/>
      <c r="K39" s="47"/>
      <c r="L39" s="30" t="s">
        <v>87</v>
      </c>
      <c r="M39" s="30" t="s">
        <v>87</v>
      </c>
      <c r="N39" s="30" t="s">
        <v>87</v>
      </c>
      <c r="O39" s="30" t="s">
        <v>87</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7"/>
      <c r="C40" s="22" t="str">
        <f>'CfB&amp;FC-PoM'!$E$5</f>
        <v>Slovenia</v>
      </c>
      <c r="D40" s="22" t="str">
        <f>'CfB&amp;FC-PoM'!$E$6</f>
        <v>2022</v>
      </c>
      <c r="E40" s="30" t="s">
        <v>87</v>
      </c>
      <c r="F40" s="30" t="s">
        <v>134</v>
      </c>
      <c r="G40" s="30" t="s">
        <v>87</v>
      </c>
      <c r="H40" s="42"/>
      <c r="I40" s="42"/>
      <c r="J40" s="42"/>
      <c r="K40" s="47"/>
      <c r="L40" s="30" t="s">
        <v>87</v>
      </c>
      <c r="M40" s="30" t="s">
        <v>87</v>
      </c>
      <c r="N40" s="30" t="s">
        <v>87</v>
      </c>
      <c r="O40" s="30" t="s">
        <v>87</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7"/>
      <c r="C41" s="22" t="str">
        <f>'CfB&amp;FC-PoM'!$E$5</f>
        <v>Slovenia</v>
      </c>
      <c r="D41" s="22" t="str">
        <f>'CfB&amp;FC-PoM'!$E$6</f>
        <v>2022</v>
      </c>
      <c r="E41" s="30" t="s">
        <v>87</v>
      </c>
      <c r="F41" s="30" t="s">
        <v>134</v>
      </c>
      <c r="G41" s="30" t="s">
        <v>87</v>
      </c>
      <c r="H41" s="42"/>
      <c r="I41" s="42"/>
      <c r="J41" s="42"/>
      <c r="K41" s="47"/>
      <c r="L41" s="30" t="s">
        <v>87</v>
      </c>
      <c r="M41" s="30" t="s">
        <v>87</v>
      </c>
      <c r="N41" s="30" t="s">
        <v>87</v>
      </c>
      <c r="O41" s="30" t="s">
        <v>87</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7"/>
      <c r="C42" s="22" t="str">
        <f>'CfB&amp;FC-PoM'!$E$5</f>
        <v>Slovenia</v>
      </c>
      <c r="D42" s="22" t="str">
        <f>'CfB&amp;FC-PoM'!$E$6</f>
        <v>2022</v>
      </c>
      <c r="E42" s="30" t="s">
        <v>87</v>
      </c>
      <c r="F42" s="30" t="s">
        <v>134</v>
      </c>
      <c r="G42" s="30" t="s">
        <v>87</v>
      </c>
      <c r="H42" s="42"/>
      <c r="I42" s="42"/>
      <c r="J42" s="42"/>
      <c r="K42" s="47"/>
      <c r="L42" s="30" t="s">
        <v>87</v>
      </c>
      <c r="M42" s="30" t="s">
        <v>87</v>
      </c>
      <c r="N42" s="30" t="s">
        <v>87</v>
      </c>
      <c r="O42" s="30" t="s">
        <v>87</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7"/>
      <c r="C43" s="22" t="str">
        <f>'CfB&amp;FC-PoM'!$E$5</f>
        <v>Slovenia</v>
      </c>
      <c r="D43" s="22" t="str">
        <f>'CfB&amp;FC-PoM'!$E$6</f>
        <v>2022</v>
      </c>
      <c r="E43" s="30" t="s">
        <v>87</v>
      </c>
      <c r="F43" s="30" t="s">
        <v>134</v>
      </c>
      <c r="G43" s="30" t="s">
        <v>87</v>
      </c>
      <c r="H43" s="42"/>
      <c r="I43" s="42"/>
      <c r="J43" s="42"/>
      <c r="K43" s="47"/>
      <c r="L43" s="30" t="s">
        <v>87</v>
      </c>
      <c r="M43" s="30" t="s">
        <v>87</v>
      </c>
      <c r="N43" s="30" t="s">
        <v>87</v>
      </c>
      <c r="O43" s="30" t="s">
        <v>87</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77"/>
      <c r="C44" s="22" t="str">
        <f>'CfB&amp;FC-PoM'!$E$5</f>
        <v>Slovenia</v>
      </c>
      <c r="D44" s="22" t="str">
        <f>'CfB&amp;FC-PoM'!$E$6</f>
        <v>2022</v>
      </c>
      <c r="E44" s="30" t="s">
        <v>87</v>
      </c>
      <c r="F44" s="30" t="s">
        <v>134</v>
      </c>
      <c r="G44" s="30" t="s">
        <v>87</v>
      </c>
      <c r="H44" s="42"/>
      <c r="I44" s="42"/>
      <c r="J44" s="42"/>
      <c r="K44" s="47"/>
      <c r="L44" s="30" t="s">
        <v>87</v>
      </c>
      <c r="M44" s="30" t="s">
        <v>87</v>
      </c>
      <c r="N44" s="30" t="s">
        <v>87</v>
      </c>
      <c r="O44" s="30" t="s">
        <v>87</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78"/>
      <c r="C45" s="22" t="str">
        <f>'CfB&amp;FC-PoM'!$E$5</f>
        <v>Slovenia</v>
      </c>
      <c r="D45" s="22" t="str">
        <f>'CfB&amp;FC-PoM'!$E$6</f>
        <v>2022</v>
      </c>
      <c r="E45" s="30" t="s">
        <v>87</v>
      </c>
      <c r="F45" s="30" t="s">
        <v>134</v>
      </c>
      <c r="G45" s="30" t="s">
        <v>87</v>
      </c>
      <c r="H45" s="42"/>
      <c r="I45" s="42"/>
      <c r="J45" s="42"/>
      <c r="K45" s="47"/>
      <c r="L45" s="30" t="s">
        <v>87</v>
      </c>
      <c r="M45" s="30" t="s">
        <v>87</v>
      </c>
      <c r="N45" s="30" t="s">
        <v>87</v>
      </c>
      <c r="O45" s="30" t="s">
        <v>87</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8: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300-000002000000}">
      <formula1>300</formula1>
    </dataValidation>
    <dataValidation type="textLength" errorStyle="warning" operator="lessThanOrEqual" allowBlank="1" showInputMessage="1" showErrorMessage="1" error="Please reduce the text length" prompt="Maximum 300 characters (with spaces)" sqref="H8: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6000000}">
          <x14:formula1>
            <xm:f>Lists!$G$2:$G$9</xm:f>
          </x14:formula1>
          <xm:sqref>E31:E45</xm:sqref>
        </x14:dataValidation>
        <x14:dataValidation type="list" allowBlank="1" showInputMessage="1" prompt="Please select the main target: producers/importers/vendors/consumers" xr:uid="{00000000-0002-0000-0300-000007000000}">
          <x14:formula1>
            <xm:f>Lists!$F$2:$F$6</xm:f>
          </x14:formula1>
          <xm:sqref>O9:O12 N42:N45</xm:sqref>
        </x14:dataValidation>
        <x14:dataValidation type="list" allowBlank="1" showInputMessage="1" prompt="Please select local/regional/national/other" xr:uid="{00000000-0002-0000-0300-000008000000}">
          <x14:formula1>
            <xm:f>Lists!$E$2:$E$6</xm:f>
          </x14:formula1>
          <xm:sqref>M8:M45</xm:sqref>
        </x14:dataValidation>
        <x14:dataValidation type="list" allowBlank="1" showInputMessage="1" prompt="Please select voluntary/mandatory" xr:uid="{00000000-0002-0000-0300-000009000000}">
          <x14:formula1>
            <xm:f>Lists!$D$2:$D$4</xm:f>
          </x14:formula1>
          <xm:sqref>L8:L45</xm:sqref>
        </x14:dataValidation>
        <x14:dataValidation type="list" allowBlank="1" showInputMessage="1" prompt="Please select yes/no" xr:uid="{00000000-0002-0000-0300-00000A000000}">
          <x14:formula1>
            <xm:f>Lists!$C$2:$C$4</xm:f>
          </x14:formula1>
          <xm:sqref>G8:G45</xm:sqref>
        </x14:dataValidation>
        <x14:dataValidation type="list" allowBlank="1" showInputMessage="1" prompt="Please select an additional target: producers/importers/vendors/consumers" xr:uid="{00000000-0002-0000-0300-00000B000000}">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00000000-0002-0000-0300-00000C000000}">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topLeftCell="A2" zoomScaleNormal="100" workbookViewId="0">
      <selection activeCell="F12" sqref="F12"/>
    </sheetView>
  </sheetViews>
  <sheetFormatPr defaultRowHeight="14.4"/>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c r="A2" s="2"/>
      <c r="C2" s="8"/>
      <c r="D2" s="67" t="s">
        <v>26</v>
      </c>
      <c r="E2" s="38" t="s">
        <v>27</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c r="A3" s="2"/>
      <c r="C3" s="8"/>
      <c r="D3" s="67"/>
      <c r="E3" s="39" t="s">
        <v>61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c r="A5" s="2"/>
      <c r="C5" s="2"/>
      <c r="D5" s="85" t="s">
        <v>160</v>
      </c>
      <c r="E5" s="8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c r="A7" s="2"/>
      <c r="B7" s="14" t="s">
        <v>39</v>
      </c>
      <c r="C7" s="14" t="s">
        <v>40</v>
      </c>
      <c r="D7" s="83" t="s">
        <v>161</v>
      </c>
      <c r="E7" s="8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Slovenia</v>
      </c>
      <c r="C8" s="22" t="str">
        <f>'CfB&amp;FC-PoM'!$E$6</f>
        <v>2022</v>
      </c>
      <c r="D8" s="4" t="s">
        <v>162</v>
      </c>
      <c r="E8" s="44" t="str">
        <f>'CfB&amp;FC-PoM'!$E$5</f>
        <v>Slovenia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43.8" thickBot="1">
      <c r="A9" s="2"/>
      <c r="B9" s="22" t="str">
        <f>'CfB&amp;FC-PoM'!$E$5</f>
        <v>Slovenia</v>
      </c>
      <c r="C9" s="22" t="str">
        <f>'CfB&amp;FC-PoM'!$E$6</f>
        <v>2022</v>
      </c>
      <c r="D9" s="5" t="s">
        <v>163</v>
      </c>
      <c r="E9" s="43" t="s">
        <v>164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Slovenia</v>
      </c>
      <c r="C10" s="22" t="str">
        <f>'CfB&amp;FC-PoM'!$E$6</f>
        <v>2022</v>
      </c>
      <c r="D10" s="4" t="s">
        <v>165</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Slovenia</v>
      </c>
      <c r="C11" s="22" t="str">
        <f>'CfB&amp;FC-PoM'!$E$6</f>
        <v>2022</v>
      </c>
      <c r="D11" s="5" t="s">
        <v>166</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Slovenia</v>
      </c>
      <c r="C12" s="22" t="str">
        <f>'CfB&amp;FC-PoM'!$E$6</f>
        <v>2022</v>
      </c>
      <c r="D12" s="4" t="s">
        <v>167</v>
      </c>
      <c r="E12" s="5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Slovenia</v>
      </c>
      <c r="C13" s="22" t="str">
        <f>'CfB&amp;FC-PoM'!$E$6</f>
        <v>2022</v>
      </c>
      <c r="D13" s="5" t="s">
        <v>168</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22" t="str">
        <f>'CfB&amp;FC-PoM'!$E$5</f>
        <v>Slovenia</v>
      </c>
      <c r="C14" s="22" t="str">
        <f>'CfB&amp;FC-PoM'!$E$6</f>
        <v>2022</v>
      </c>
      <c r="D14" s="4" t="s">
        <v>169</v>
      </c>
      <c r="E14" s="45">
        <v>45574</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Slovenia</v>
      </c>
      <c r="C15" s="22" t="str">
        <f>'CfB&amp;FC-PoM'!$E$6</f>
        <v>2022</v>
      </c>
      <c r="D15" s="4" t="s">
        <v>170</v>
      </c>
      <c r="E15" s="44" t="s">
        <v>171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Slovenia</v>
      </c>
      <c r="C16" s="22" t="str">
        <f>'CfB&amp;FC-PoM'!$E$6</f>
        <v>2022</v>
      </c>
      <c r="D16" s="5" t="s">
        <v>172</v>
      </c>
      <c r="E16" s="5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c r="A18" s="2"/>
      <c r="B18" s="87" t="s">
        <v>39</v>
      </c>
      <c r="C18" s="89" t="s">
        <v>40</v>
      </c>
      <c r="D18" s="83" t="s">
        <v>173</v>
      </c>
      <c r="E18" s="8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88"/>
      <c r="C19" s="90"/>
      <c r="D19" s="4" t="s">
        <v>174</v>
      </c>
      <c r="E19" s="4" t="s">
        <v>175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c r="A20" s="2"/>
      <c r="B20" s="22" t="str">
        <f>'CfB&amp;FC-PoM'!$E$5</f>
        <v>Slovenia</v>
      </c>
      <c r="C20" s="22" t="str">
        <f>'CfB&amp;FC-PoM'!$E$6</f>
        <v>2022</v>
      </c>
      <c r="D20" s="43" t="s">
        <v>176</v>
      </c>
      <c r="E20" s="43" t="s">
        <v>177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15.8" thickBot="1">
      <c r="A21" s="2"/>
      <c r="B21" s="22" t="str">
        <f>'CfB&amp;FC-PoM'!$E$5</f>
        <v>Slovenia</v>
      </c>
      <c r="C21" s="22" t="str">
        <f>'CfB&amp;FC-PoM'!$E$6</f>
        <v>2022</v>
      </c>
      <c r="D21" s="42" t="s">
        <v>178</v>
      </c>
      <c r="E21" s="42" t="s">
        <v>179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Slovenia</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Slovenia</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Slovenia</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26" zoomScale="80" zoomScaleNormal="80" workbookViewId="0">
      <selection activeCell="M35" sqref="M35:M41"/>
    </sheetView>
  </sheetViews>
  <sheetFormatPr defaultRowHeight="14.4"/>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c r="A3" s="8"/>
      <c r="B3" s="8"/>
      <c r="C3" s="8"/>
      <c r="D3" s="67" t="s">
        <v>26</v>
      </c>
      <c r="E3" s="74" t="s">
        <v>180</v>
      </c>
      <c r="F3" s="7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c r="A4" s="8"/>
      <c r="B4" s="8"/>
      <c r="C4" s="8"/>
      <c r="D4" s="67"/>
      <c r="E4" s="92" t="s">
        <v>61</v>
      </c>
      <c r="F4" s="93"/>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c r="A6" s="2"/>
      <c r="B6" s="2"/>
      <c r="C6" s="2"/>
      <c r="D6" s="85" t="s">
        <v>160</v>
      </c>
      <c r="E6" s="10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c r="A8" s="2"/>
      <c r="B8" s="2"/>
      <c r="C8" s="2"/>
      <c r="D8" s="83" t="s">
        <v>181</v>
      </c>
      <c r="E8" s="91"/>
      <c r="F8" s="91"/>
      <c r="G8" s="8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c r="A9" s="2"/>
      <c r="B9" s="2"/>
      <c r="C9" s="2"/>
      <c r="D9" s="94" t="s">
        <v>182</v>
      </c>
      <c r="E9" s="95"/>
      <c r="F9" s="95"/>
      <c r="G9" s="99"/>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c r="A10" s="2"/>
      <c r="B10" s="14" t="s">
        <v>39</v>
      </c>
      <c r="C10" s="14" t="s">
        <v>40</v>
      </c>
      <c r="D10" s="11" t="s">
        <v>183</v>
      </c>
      <c r="E10" s="11" t="s">
        <v>184</v>
      </c>
      <c r="F10" s="11" t="s">
        <v>185</v>
      </c>
      <c r="G10" s="11" t="s">
        <v>186</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Slovenia</v>
      </c>
      <c r="C11" s="22" t="str">
        <f>'CfB&amp;FC-PoM'!$E$6</f>
        <v>2022</v>
      </c>
      <c r="D11" s="4" t="s">
        <v>187</v>
      </c>
      <c r="E11" s="31" t="s">
        <v>86</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c r="A12" s="2"/>
      <c r="B12" s="22" t="str">
        <f>'CfB&amp;FC-PoM'!$E$5</f>
        <v>Slovenia</v>
      </c>
      <c r="C12" s="22" t="str">
        <f>'CfB&amp;FC-PoM'!$E$6</f>
        <v>2022</v>
      </c>
      <c r="D12" s="5" t="s">
        <v>188</v>
      </c>
      <c r="E12" s="31" t="s">
        <v>86</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Slovenia</v>
      </c>
      <c r="C13" s="22" t="str">
        <f>'CfB&amp;FC-PoM'!$E$6</f>
        <v>2022</v>
      </c>
      <c r="D13" s="4" t="s">
        <v>189</v>
      </c>
      <c r="E13" s="31" t="s">
        <v>86</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Slovenia</v>
      </c>
      <c r="C14" s="22" t="str">
        <f>'CfB&amp;FC-PoM'!$E$6</f>
        <v>2022</v>
      </c>
      <c r="D14" s="5" t="s">
        <v>190</v>
      </c>
      <c r="E14" s="31" t="s">
        <v>86</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c r="A15" s="2"/>
      <c r="B15" s="22" t="str">
        <f>'CfB&amp;FC-PoM'!$E$5</f>
        <v>Slovenia</v>
      </c>
      <c r="C15" s="22" t="str">
        <f>'CfB&amp;FC-PoM'!$E$6</f>
        <v>2022</v>
      </c>
      <c r="D15" s="5" t="s">
        <v>191</v>
      </c>
      <c r="E15" s="31" t="s">
        <v>86</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Slovenia</v>
      </c>
      <c r="C16" s="22" t="str">
        <f>'CfB&amp;FC-PoM'!$E$6</f>
        <v>2022</v>
      </c>
      <c r="D16" s="5" t="s">
        <v>192</v>
      </c>
      <c r="E16" s="31" t="s">
        <v>86</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Slovenia</v>
      </c>
      <c r="C17" s="22" t="str">
        <f>'CfB&amp;FC-PoM'!$E$6</f>
        <v>2022</v>
      </c>
      <c r="D17" s="5" t="s">
        <v>193</v>
      </c>
      <c r="E17" s="31" t="s">
        <v>86</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Slovenia</v>
      </c>
      <c r="C18" s="22" t="str">
        <f>'CfB&amp;FC-PoM'!$E$6</f>
        <v>2022</v>
      </c>
      <c r="D18" s="4" t="s">
        <v>194</v>
      </c>
      <c r="E18" s="31" t="s">
        <v>86</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Slovenia</v>
      </c>
      <c r="C19" s="22" t="str">
        <f>'CfB&amp;FC-PoM'!$E$6</f>
        <v>2022</v>
      </c>
      <c r="D19" s="5" t="s">
        <v>195</v>
      </c>
      <c r="E19" s="31" t="s">
        <v>86</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Slovenia</v>
      </c>
      <c r="C20" s="22" t="str">
        <f>'CfB&amp;FC-PoM'!$E$6</f>
        <v>2022</v>
      </c>
      <c r="D20" s="4" t="s">
        <v>196</v>
      </c>
      <c r="E20" s="31" t="s">
        <v>86</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Slovenia</v>
      </c>
      <c r="C21" s="22" t="str">
        <f>'CfB&amp;FC-PoM'!$E$6</f>
        <v>2022</v>
      </c>
      <c r="D21" s="5" t="s">
        <v>197</v>
      </c>
      <c r="E21" s="31" t="s">
        <v>86</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Slovenia</v>
      </c>
      <c r="C22" s="22" t="str">
        <f>'CfB&amp;FC-PoM'!$E$6</f>
        <v>2022</v>
      </c>
      <c r="D22" s="4" t="s">
        <v>198</v>
      </c>
      <c r="E22" s="30" t="s">
        <v>87</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Slovenia</v>
      </c>
      <c r="C23" s="22" t="str">
        <f>'CfB&amp;FC-PoM'!$E$6</f>
        <v>2022</v>
      </c>
      <c r="D23" s="4" t="s">
        <v>198</v>
      </c>
      <c r="E23" s="30" t="s">
        <v>87</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Slovenia</v>
      </c>
      <c r="C24" s="22" t="str">
        <f>'CfB&amp;FC-PoM'!$E$6</f>
        <v>2022</v>
      </c>
      <c r="D24" s="4" t="s">
        <v>198</v>
      </c>
      <c r="E24" s="30" t="s">
        <v>87</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Slovenia</v>
      </c>
      <c r="C25" s="22" t="str">
        <f>'CfB&amp;FC-PoM'!$E$6</f>
        <v>2022</v>
      </c>
      <c r="D25" s="4" t="s">
        <v>198</v>
      </c>
      <c r="E25" s="30" t="s">
        <v>87</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94" t="s">
        <v>199</v>
      </c>
      <c r="E27" s="95"/>
      <c r="F27" s="95"/>
      <c r="G27" s="99"/>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c r="A28" s="2"/>
      <c r="B28" s="14" t="s">
        <v>39</v>
      </c>
      <c r="C28" s="14" t="s">
        <v>40</v>
      </c>
      <c r="D28" s="11" t="s">
        <v>183</v>
      </c>
      <c r="E28" s="11" t="s">
        <v>184</v>
      </c>
      <c r="F28" s="11" t="s">
        <v>185</v>
      </c>
      <c r="G28" s="11" t="s">
        <v>186</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Slovenia</v>
      </c>
      <c r="C29" s="22" t="str">
        <f>'CfB&amp;FC-PoM'!$E$6</f>
        <v>2022</v>
      </c>
      <c r="D29" s="4" t="s">
        <v>187</v>
      </c>
      <c r="E29" s="31" t="s">
        <v>86</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c r="A30" s="2"/>
      <c r="B30" s="22" t="str">
        <f>'CfB&amp;FC-PoM'!$E$5</f>
        <v>Slovenia</v>
      </c>
      <c r="C30" s="22" t="str">
        <f>'CfB&amp;FC-PoM'!$E$6</f>
        <v>2022</v>
      </c>
      <c r="D30" s="5" t="s">
        <v>188</v>
      </c>
      <c r="E30" s="31" t="s">
        <v>86</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Slovenia</v>
      </c>
      <c r="C31" s="22" t="str">
        <f>'CfB&amp;FC-PoM'!$E$6</f>
        <v>2022</v>
      </c>
      <c r="D31" s="4" t="s">
        <v>200</v>
      </c>
      <c r="E31" s="31" t="s">
        <v>86</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Slovenia</v>
      </c>
      <c r="C32" s="22" t="str">
        <f>'CfB&amp;FC-PoM'!$E$6</f>
        <v>2022</v>
      </c>
      <c r="D32" s="5" t="s">
        <v>190</v>
      </c>
      <c r="E32" s="31" t="s">
        <v>86</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22" t="str">
        <f>'CfB&amp;FC-PoM'!$E$5</f>
        <v>Slovenia</v>
      </c>
      <c r="C33" s="22" t="str">
        <f>'CfB&amp;FC-PoM'!$E$6</f>
        <v>2022</v>
      </c>
      <c r="D33" s="5" t="s">
        <v>201</v>
      </c>
      <c r="E33" s="31" t="s">
        <v>86</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Slovenia</v>
      </c>
      <c r="C34" s="22" t="str">
        <f>'CfB&amp;FC-PoM'!$E$6</f>
        <v>2022</v>
      </c>
      <c r="D34" s="5" t="s">
        <v>192</v>
      </c>
      <c r="E34" s="31" t="s">
        <v>86</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Slovenia</v>
      </c>
      <c r="C35" s="22" t="str">
        <f>'CfB&amp;FC-PoM'!$E$6</f>
        <v>2022</v>
      </c>
      <c r="D35" s="4" t="s">
        <v>193</v>
      </c>
      <c r="E35" s="31" t="s">
        <v>86</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Slovenia</v>
      </c>
      <c r="C36" s="22" t="str">
        <f>'CfB&amp;FC-PoM'!$E$6</f>
        <v>2022</v>
      </c>
      <c r="D36" s="5" t="s">
        <v>194</v>
      </c>
      <c r="E36" s="31" t="s">
        <v>86</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Slovenia</v>
      </c>
      <c r="C37" s="22" t="str">
        <f>'CfB&amp;FC-PoM'!$E$6</f>
        <v>2022</v>
      </c>
      <c r="D37" s="4" t="s">
        <v>195</v>
      </c>
      <c r="E37" s="31" t="s">
        <v>86</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Slovenia</v>
      </c>
      <c r="C38" s="22" t="str">
        <f>'CfB&amp;FC-PoM'!$E$6</f>
        <v>2022</v>
      </c>
      <c r="D38" s="5" t="s">
        <v>196</v>
      </c>
      <c r="E38" s="31" t="s">
        <v>86</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Slovenia</v>
      </c>
      <c r="C39" s="22" t="str">
        <f>'CfB&amp;FC-PoM'!$E$6</f>
        <v>2022</v>
      </c>
      <c r="D39" s="4" t="s">
        <v>197</v>
      </c>
      <c r="E39" s="31" t="s">
        <v>86</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Slovenia</v>
      </c>
      <c r="C40" s="22" t="str">
        <f>'CfB&amp;FC-PoM'!$E$6</f>
        <v>2022</v>
      </c>
      <c r="D40" s="4" t="s">
        <v>198</v>
      </c>
      <c r="E40" s="30" t="s">
        <v>87</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Slovenia</v>
      </c>
      <c r="C41" s="22" t="str">
        <f>'CfB&amp;FC-PoM'!$E$6</f>
        <v>2022</v>
      </c>
      <c r="D41" s="4" t="s">
        <v>198</v>
      </c>
      <c r="E41" s="30" t="s">
        <v>87</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Slovenia</v>
      </c>
      <c r="C42" s="22" t="str">
        <f>'CfB&amp;FC-PoM'!$E$6</f>
        <v>2022</v>
      </c>
      <c r="D42" s="4" t="s">
        <v>198</v>
      </c>
      <c r="E42" s="30" t="s">
        <v>87</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Slovenia</v>
      </c>
      <c r="C43" s="22" t="str">
        <f>'CfB&amp;FC-PoM'!$E$6</f>
        <v>2022</v>
      </c>
      <c r="D43" s="4" t="s">
        <v>198</v>
      </c>
      <c r="E43" s="30" t="s">
        <v>87</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4" t="s">
        <v>202</v>
      </c>
      <c r="E45" s="105"/>
      <c r="F45" s="10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c r="A46" s="2"/>
      <c r="B46" s="2"/>
      <c r="C46" s="2"/>
      <c r="D46" s="97" t="s">
        <v>203</v>
      </c>
      <c r="E46" s="98"/>
      <c r="F46" s="98"/>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100" t="s">
        <v>204</v>
      </c>
      <c r="E47" s="101"/>
      <c r="F47" s="10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c r="A48" s="2"/>
      <c r="B48" s="14" t="s">
        <v>39</v>
      </c>
      <c r="C48" s="14" t="s">
        <v>40</v>
      </c>
      <c r="D48" s="11" t="s">
        <v>205</v>
      </c>
      <c r="E48" s="11" t="s">
        <v>206</v>
      </c>
      <c r="F48" s="11" t="s">
        <v>207</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Slovenia</v>
      </c>
      <c r="C49" s="22" t="str">
        <f>'CfB&amp;FC-PoM'!$E$6</f>
        <v>2022</v>
      </c>
      <c r="D49" s="4" t="s">
        <v>208</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Slovenia</v>
      </c>
      <c r="C50" s="22" t="str">
        <f>'CfB&amp;FC-PoM'!$E$6</f>
        <v>2022</v>
      </c>
      <c r="D50" s="5" t="s">
        <v>209</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Slovenia</v>
      </c>
      <c r="C51" s="22" t="str">
        <f>'CfB&amp;FC-PoM'!$E$6</f>
        <v>2022</v>
      </c>
      <c r="D51" s="4" t="s">
        <v>210</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Slovenia</v>
      </c>
      <c r="C52" s="22" t="str">
        <f>'CfB&amp;FC-PoM'!$E$6</f>
        <v>2022</v>
      </c>
      <c r="D52" s="4" t="s">
        <v>211</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Slovenia</v>
      </c>
      <c r="C53" s="22" t="str">
        <f>'CfB&amp;FC-PoM'!$E$6</f>
        <v>2022</v>
      </c>
      <c r="D53" s="5" t="s">
        <v>212</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Slovenia</v>
      </c>
      <c r="C54" s="22" t="str">
        <f>'CfB&amp;FC-PoM'!$E$6</f>
        <v>2022</v>
      </c>
      <c r="D54" s="5" t="s">
        <v>212</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Slovenia</v>
      </c>
      <c r="C55" s="22" t="str">
        <f>'CfB&amp;FC-PoM'!$E$6</f>
        <v>2022</v>
      </c>
      <c r="D55" s="5" t="s">
        <v>212</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Slovenia</v>
      </c>
      <c r="C56" s="22" t="str">
        <f>'CfB&amp;FC-PoM'!$E$6</f>
        <v>2022</v>
      </c>
      <c r="D56" s="5" t="s">
        <v>212</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94"/>
      <c r="E57" s="95"/>
      <c r="F57" s="9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c r="A58" s="2"/>
      <c r="B58" s="2"/>
      <c r="C58" s="2"/>
      <c r="D58" s="100" t="s">
        <v>213</v>
      </c>
      <c r="E58" s="101"/>
      <c r="F58" s="10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39</v>
      </c>
      <c r="C59" s="14" t="s">
        <v>40</v>
      </c>
      <c r="D59" s="11" t="s">
        <v>205</v>
      </c>
      <c r="E59" s="11" t="s">
        <v>206</v>
      </c>
      <c r="F59" s="11" t="s">
        <v>207</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Slovenia</v>
      </c>
      <c r="C60" s="22" t="str">
        <f>'CfB&amp;FC-PoM'!$E$6</f>
        <v>2022</v>
      </c>
      <c r="D60" s="4" t="s">
        <v>208</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Slovenia</v>
      </c>
      <c r="C61" s="22" t="str">
        <f>'CfB&amp;FC-PoM'!$E$6</f>
        <v>2022</v>
      </c>
      <c r="D61" s="5" t="s">
        <v>209</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Slovenia</v>
      </c>
      <c r="C62" s="22" t="str">
        <f>'CfB&amp;FC-PoM'!$E$6</f>
        <v>2022</v>
      </c>
      <c r="D62" s="4" t="s">
        <v>210</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Slovenia</v>
      </c>
      <c r="C63" s="22" t="str">
        <f>'CfB&amp;FC-PoM'!$E$6</f>
        <v>2022</v>
      </c>
      <c r="D63" s="4" t="s">
        <v>211</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Slovenia</v>
      </c>
      <c r="C64" s="22" t="str">
        <f>'CfB&amp;FC-PoM'!$E$6</f>
        <v>2022</v>
      </c>
      <c r="D64" s="5" t="s">
        <v>212</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Slovenia</v>
      </c>
      <c r="C65" s="22" t="str">
        <f>'CfB&amp;FC-PoM'!$E$6</f>
        <v>2022</v>
      </c>
      <c r="D65" s="5" t="s">
        <v>212</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Slovenia</v>
      </c>
      <c r="C66" s="22" t="str">
        <f>'CfB&amp;FC-PoM'!$E$6</f>
        <v>2022</v>
      </c>
      <c r="D66" s="5" t="s">
        <v>212</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Slovenia</v>
      </c>
      <c r="C67" s="22" t="str">
        <f>'CfB&amp;FC-PoM'!$E$6</f>
        <v>2022</v>
      </c>
      <c r="D67" s="5" t="s">
        <v>212</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c r="A69" s="2"/>
      <c r="B69" s="2"/>
      <c r="C69" s="2"/>
      <c r="D69" s="104" t="s">
        <v>214</v>
      </c>
      <c r="E69" s="105"/>
      <c r="F69" s="10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97" t="s">
        <v>215</v>
      </c>
      <c r="E70" s="98"/>
      <c r="F70" s="98"/>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c r="A71" s="2"/>
      <c r="B71" s="2"/>
      <c r="C71" s="2"/>
      <c r="D71" s="100" t="s">
        <v>204</v>
      </c>
      <c r="E71" s="101"/>
      <c r="F71" s="10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c r="A72" s="2"/>
      <c r="B72" s="14" t="s">
        <v>39</v>
      </c>
      <c r="C72" s="14" t="s">
        <v>40</v>
      </c>
      <c r="D72" s="11" t="s">
        <v>205</v>
      </c>
      <c r="E72" s="11" t="s">
        <v>206</v>
      </c>
      <c r="F72" s="11" t="s">
        <v>207</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Slovenia</v>
      </c>
      <c r="C73" s="22" t="str">
        <f>'CfB&amp;FC-PoM'!$E$6</f>
        <v>2022</v>
      </c>
      <c r="D73" s="4" t="s">
        <v>208</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Slovenia</v>
      </c>
      <c r="C74" s="22" t="str">
        <f>'CfB&amp;FC-PoM'!$E$6</f>
        <v>2022</v>
      </c>
      <c r="D74" s="5" t="s">
        <v>209</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Slovenia</v>
      </c>
      <c r="C75" s="22" t="str">
        <f>'CfB&amp;FC-PoM'!$E$6</f>
        <v>2022</v>
      </c>
      <c r="D75" s="4" t="s">
        <v>210</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Slovenia</v>
      </c>
      <c r="C76" s="22" t="str">
        <f>'CfB&amp;FC-PoM'!$E$6</f>
        <v>2022</v>
      </c>
      <c r="D76" s="4" t="s">
        <v>211</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Slovenia</v>
      </c>
      <c r="C77" s="22" t="str">
        <f>'CfB&amp;FC-PoM'!$E$6</f>
        <v>2022</v>
      </c>
      <c r="D77" s="5" t="s">
        <v>212</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Slovenia</v>
      </c>
      <c r="C78" s="22" t="str">
        <f>'CfB&amp;FC-PoM'!$E$6</f>
        <v>2022</v>
      </c>
      <c r="D78" s="5" t="s">
        <v>212</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Slovenia</v>
      </c>
      <c r="C79" s="22" t="str">
        <f>'CfB&amp;FC-PoM'!$E$6</f>
        <v>2022</v>
      </c>
      <c r="D79" s="5" t="s">
        <v>212</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Slovenia</v>
      </c>
      <c r="C80" s="22" t="str">
        <f>'CfB&amp;FC-PoM'!$E$6</f>
        <v>2022</v>
      </c>
      <c r="D80" s="5" t="s">
        <v>212</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94"/>
      <c r="E81" s="95"/>
      <c r="F81" s="9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100" t="s">
        <v>213</v>
      </c>
      <c r="E82" s="101"/>
      <c r="F82" s="10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39</v>
      </c>
      <c r="C83" s="14" t="s">
        <v>40</v>
      </c>
      <c r="D83" s="11" t="s">
        <v>205</v>
      </c>
      <c r="E83" s="11" t="s">
        <v>206</v>
      </c>
      <c r="F83" s="11" t="s">
        <v>207</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Slovenia</v>
      </c>
      <c r="C84" s="22" t="str">
        <f>'CfB&amp;FC-PoM'!$E$6</f>
        <v>2022</v>
      </c>
      <c r="D84" s="4" t="s">
        <v>208</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Slovenia</v>
      </c>
      <c r="C85" s="22" t="str">
        <f>'CfB&amp;FC-PoM'!$E$6</f>
        <v>2022</v>
      </c>
      <c r="D85" s="5" t="s">
        <v>209</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Slovenia</v>
      </c>
      <c r="C86" s="22" t="str">
        <f>'CfB&amp;FC-PoM'!$E$6</f>
        <v>2022</v>
      </c>
      <c r="D86" s="4" t="s">
        <v>210</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Slovenia</v>
      </c>
      <c r="C87" s="22" t="str">
        <f>'CfB&amp;FC-PoM'!$E$6</f>
        <v>2022</v>
      </c>
      <c r="D87" s="4" t="s">
        <v>211</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Slovenia</v>
      </c>
      <c r="C88" s="22" t="str">
        <f>'CfB&amp;FC-PoM'!$E$6</f>
        <v>2022</v>
      </c>
      <c r="D88" s="5" t="s">
        <v>212</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Slovenia</v>
      </c>
      <c r="C89" s="22" t="str">
        <f>'CfB&amp;FC-PoM'!$E$6</f>
        <v>2022</v>
      </c>
      <c r="D89" s="5" t="s">
        <v>212</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Slovenia</v>
      </c>
      <c r="C90" s="22" t="str">
        <f>'CfB&amp;FC-PoM'!$E$6</f>
        <v>2022</v>
      </c>
      <c r="D90" s="5" t="s">
        <v>212</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Slovenia</v>
      </c>
      <c r="C91" s="22" t="str">
        <f>'CfB&amp;FC-PoM'!$E$6</f>
        <v>2022</v>
      </c>
      <c r="D91" s="5" t="s">
        <v>212</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54</v>
      </c>
      <c r="E93" s="96" t="s">
        <v>216</v>
      </c>
      <c r="F93" s="96"/>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56</v>
      </c>
      <c r="E94" s="96" t="s">
        <v>217</v>
      </c>
      <c r="F94" s="96"/>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58</v>
      </c>
      <c r="E95" s="96" t="s">
        <v>218</v>
      </c>
      <c r="F95" s="96"/>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219</v>
      </c>
      <c r="E96" s="96" t="s">
        <v>220</v>
      </c>
      <c r="F96" s="96"/>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topLeftCell="A27" zoomScale="85" zoomScaleNormal="85" workbookViewId="0">
      <selection activeCell="I46" sqref="I46"/>
    </sheetView>
  </sheetViews>
  <sheetFormatPr defaultRowHeight="14.4"/>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c r="D2" s="67" t="s">
        <v>26</v>
      </c>
      <c r="E2" s="74" t="s">
        <v>180</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7"/>
      <c r="E3" s="92" t="s">
        <v>61</v>
      </c>
      <c r="F3" s="9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5" t="s">
        <v>221</v>
      </c>
      <c r="E5" s="66"/>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c r="D7" s="120" t="s">
        <v>222</v>
      </c>
      <c r="E7" s="121"/>
      <c r="F7" s="121"/>
      <c r="G7" s="12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c r="D8" s="117" t="s">
        <v>223</v>
      </c>
      <c r="E8" s="118"/>
      <c r="F8" s="118"/>
      <c r="G8" s="11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c r="D9" s="108" t="s">
        <v>224</v>
      </c>
      <c r="E9" s="115" t="s">
        <v>225</v>
      </c>
      <c r="F9" s="116"/>
      <c r="G9" s="108" t="s">
        <v>226</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39</v>
      </c>
      <c r="C10" s="14" t="s">
        <v>40</v>
      </c>
      <c r="D10" s="114"/>
      <c r="E10" s="12" t="s">
        <v>227</v>
      </c>
      <c r="F10" s="12" t="s">
        <v>228</v>
      </c>
      <c r="G10" s="10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c r="B11" s="22" t="str">
        <f>'CfB&amp;FC-PoM'!$E$5</f>
        <v>Slovenia</v>
      </c>
      <c r="C11" s="22" t="str">
        <f>'CfB&amp;FC-PoM'!$E$6</f>
        <v>2022</v>
      </c>
      <c r="D11" s="5" t="s">
        <v>229</v>
      </c>
      <c r="E11" s="31" t="s">
        <v>87</v>
      </c>
      <c r="F11" s="31" t="s">
        <v>87</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c r="B12" s="22" t="str">
        <f>'CfB&amp;FC-PoM'!$E$5</f>
        <v>Slovenia</v>
      </c>
      <c r="C12" s="22" t="str">
        <f>'CfB&amp;FC-PoM'!$E$6</f>
        <v>2022</v>
      </c>
      <c r="D12" s="4" t="s">
        <v>230</v>
      </c>
      <c r="E12" s="31" t="s">
        <v>87</v>
      </c>
      <c r="F12" s="31" t="s">
        <v>87</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Slovenia</v>
      </c>
      <c r="C13" s="22" t="str">
        <f>'CfB&amp;FC-PoM'!$E$6</f>
        <v>2022</v>
      </c>
      <c r="D13" s="5" t="s">
        <v>231</v>
      </c>
      <c r="E13" s="31" t="s">
        <v>87</v>
      </c>
      <c r="F13" s="31" t="s">
        <v>87</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Slovenia</v>
      </c>
      <c r="C14" s="22" t="str">
        <f>'CfB&amp;FC-PoM'!$E$6</f>
        <v>2022</v>
      </c>
      <c r="D14" s="4" t="s">
        <v>232</v>
      </c>
      <c r="E14" s="31" t="s">
        <v>87</v>
      </c>
      <c r="F14" s="31" t="s">
        <v>87</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Slovenia</v>
      </c>
      <c r="C15" s="22" t="str">
        <f>'CfB&amp;FC-PoM'!$E$6</f>
        <v>2022</v>
      </c>
      <c r="D15" s="5" t="s">
        <v>233</v>
      </c>
      <c r="E15" s="31" t="s">
        <v>87</v>
      </c>
      <c r="F15" s="31" t="s">
        <v>87</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c r="D17" s="110" t="s">
        <v>234</v>
      </c>
      <c r="E17" s="111"/>
      <c r="F17" s="111"/>
      <c r="G17" s="111"/>
      <c r="H17" s="11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c r="D18" s="108" t="s">
        <v>235</v>
      </c>
      <c r="E18" s="115" t="s">
        <v>225</v>
      </c>
      <c r="F18" s="116"/>
      <c r="G18" s="108" t="s">
        <v>236</v>
      </c>
      <c r="H18" s="108" t="s">
        <v>226</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39</v>
      </c>
      <c r="C19" s="14" t="s">
        <v>40</v>
      </c>
      <c r="D19" s="114"/>
      <c r="E19" s="12" t="s">
        <v>227</v>
      </c>
      <c r="F19" s="12" t="s">
        <v>237</v>
      </c>
      <c r="G19" s="109"/>
      <c r="H19" s="10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Slovenia</v>
      </c>
      <c r="C20" s="22" t="str">
        <f>'CfB&amp;FC-PoM'!$E$6</f>
        <v>2022</v>
      </c>
      <c r="D20" s="4" t="s">
        <v>238</v>
      </c>
      <c r="E20" s="31" t="s">
        <v>87</v>
      </c>
      <c r="F20" s="31" t="s">
        <v>87</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c r="B21" s="22" t="str">
        <f>'CfB&amp;FC-PoM'!$E$5</f>
        <v>Slovenia</v>
      </c>
      <c r="C21" s="22" t="str">
        <f>'CfB&amp;FC-PoM'!$E$6</f>
        <v>2022</v>
      </c>
      <c r="D21" s="5" t="s">
        <v>239</v>
      </c>
      <c r="E21" s="31" t="s">
        <v>87</v>
      </c>
      <c r="F21" s="31" t="s">
        <v>87</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c r="B22" s="22" t="str">
        <f>'CfB&amp;FC-PoM'!$E$5</f>
        <v>Slovenia</v>
      </c>
      <c r="C22" s="22" t="str">
        <f>'CfB&amp;FC-PoM'!$E$6</f>
        <v>2022</v>
      </c>
      <c r="D22" s="4" t="s">
        <v>240</v>
      </c>
      <c r="E22" s="31" t="s">
        <v>87</v>
      </c>
      <c r="F22" s="31" t="s">
        <v>87</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c r="B23" s="22" t="str">
        <f>'CfB&amp;FC-PoM'!$E$5</f>
        <v>Slovenia</v>
      </c>
      <c r="C23" s="22" t="str">
        <f>'CfB&amp;FC-PoM'!$E$6</f>
        <v>2022</v>
      </c>
      <c r="D23" s="5" t="s">
        <v>241</v>
      </c>
      <c r="E23" s="31" t="s">
        <v>87</v>
      </c>
      <c r="F23" s="31" t="s">
        <v>87</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Slovenia</v>
      </c>
      <c r="C24" s="22" t="str">
        <f>'CfB&amp;FC-PoM'!$E$6</f>
        <v>2022</v>
      </c>
      <c r="D24" s="4" t="s">
        <v>242</v>
      </c>
      <c r="E24" s="31" t="s">
        <v>87</v>
      </c>
      <c r="F24" s="31" t="s">
        <v>87</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c r="B25" s="22" t="str">
        <f>'CfB&amp;FC-PoM'!$E$5</f>
        <v>Slovenia</v>
      </c>
      <c r="C25" s="22" t="str">
        <f>'CfB&amp;FC-PoM'!$E$6</f>
        <v>2022</v>
      </c>
      <c r="D25" s="5" t="s">
        <v>243</v>
      </c>
      <c r="E25" s="31" t="s">
        <v>87</v>
      </c>
      <c r="F25" s="31" t="s">
        <v>87</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Slovenia</v>
      </c>
      <c r="C26" s="22" t="str">
        <f>'CfB&amp;FC-PoM'!$E$6</f>
        <v>2022</v>
      </c>
      <c r="D26" s="4" t="s">
        <v>244</v>
      </c>
      <c r="E26" s="31" t="s">
        <v>87</v>
      </c>
      <c r="F26" s="31" t="s">
        <v>87</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409.6" thickBot="1">
      <c r="B27" s="22" t="str">
        <f>'CfB&amp;FC-PoM'!$E$5</f>
        <v>Slovenia</v>
      </c>
      <c r="C27" s="22" t="str">
        <f>'CfB&amp;FC-PoM'!$E$6</f>
        <v>2022</v>
      </c>
      <c r="D27" s="5" t="s">
        <v>245</v>
      </c>
      <c r="E27" s="31" t="s">
        <v>77</v>
      </c>
      <c r="F27" s="31" t="s">
        <v>77</v>
      </c>
      <c r="G27" s="42"/>
      <c r="H27" s="42" t="s">
        <v>246</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54</v>
      </c>
      <c r="E29" s="96" t="s">
        <v>247</v>
      </c>
      <c r="F29" s="96"/>
      <c r="G29" s="96"/>
      <c r="H29" s="96"/>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56</v>
      </c>
      <c r="E30" s="96" t="s">
        <v>248</v>
      </c>
      <c r="F30" s="96"/>
      <c r="G30" s="96"/>
      <c r="H30" s="96"/>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58</v>
      </c>
      <c r="E31" s="96" t="s">
        <v>249</v>
      </c>
      <c r="F31" s="96"/>
      <c r="G31" s="96"/>
      <c r="H31" s="96"/>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219</v>
      </c>
      <c r="E32" s="96" t="s">
        <v>250</v>
      </c>
      <c r="F32" s="96"/>
      <c r="G32" s="96"/>
      <c r="H32" s="96"/>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251</v>
      </c>
      <c r="E33" s="96" t="s">
        <v>252</v>
      </c>
      <c r="F33" s="96"/>
      <c r="G33" s="96"/>
      <c r="H33" s="96"/>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253</v>
      </c>
      <c r="E34" s="96" t="s">
        <v>254</v>
      </c>
      <c r="F34" s="96"/>
      <c r="G34" s="96"/>
      <c r="H34" s="96"/>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255</v>
      </c>
      <c r="E35" s="96" t="s">
        <v>256</v>
      </c>
      <c r="F35" s="96"/>
      <c r="G35" s="96"/>
      <c r="H35" s="96"/>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c r="B37" s="14" t="s">
        <v>39</v>
      </c>
      <c r="C37" s="14" t="s">
        <v>40</v>
      </c>
      <c r="D37" s="94" t="s">
        <v>257</v>
      </c>
      <c r="E37" s="95"/>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Slovenia</v>
      </c>
      <c r="C38" s="22" t="str">
        <f>'CfB&amp;FC-PoM'!$E$6</f>
        <v>2022</v>
      </c>
      <c r="D38" s="113" t="s">
        <v>258</v>
      </c>
      <c r="E38" s="113"/>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Slovenia</v>
      </c>
      <c r="C39" s="22" t="str">
        <f>'CfB&amp;FC-PoM'!$E$6</f>
        <v>2022</v>
      </c>
      <c r="D39" s="106" t="s">
        <v>259</v>
      </c>
      <c r="E39" s="10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Slovenia</v>
      </c>
      <c r="C40" s="22" t="str">
        <f>'CfB&amp;FC-PoM'!$E$6</f>
        <v>2022</v>
      </c>
      <c r="D40" s="106"/>
      <c r="E40" s="10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Slovenia</v>
      </c>
      <c r="C41" s="22" t="str">
        <f>'CfB&amp;FC-PoM'!$E$6</f>
        <v>2022</v>
      </c>
      <c r="D41" s="106"/>
      <c r="E41" s="10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2:D3"/>
    <mergeCell ref="D5:E5"/>
    <mergeCell ref="D18:D19"/>
    <mergeCell ref="E18:F18"/>
    <mergeCell ref="G18:G19"/>
    <mergeCell ref="E2:F2"/>
    <mergeCell ref="E3:F3"/>
    <mergeCell ref="D8:G8"/>
    <mergeCell ref="E9:F9"/>
    <mergeCell ref="D9:D10"/>
    <mergeCell ref="G9:G10"/>
    <mergeCell ref="D7:G7"/>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3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zoomScale="90" zoomScaleNormal="90" workbookViewId="0">
      <selection activeCell="D17" sqref="D17:H17"/>
    </sheetView>
  </sheetViews>
  <sheetFormatPr defaultRowHeight="14.4"/>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c r="A2" s="8"/>
      <c r="B2" s="8"/>
      <c r="C2" s="8"/>
      <c r="D2" s="67" t="s">
        <v>26</v>
      </c>
      <c r="E2" s="74" t="s">
        <v>27</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c r="A3" s="8"/>
      <c r="B3" s="8"/>
      <c r="C3" s="8"/>
      <c r="D3" s="67"/>
      <c r="E3" s="92" t="s">
        <v>61</v>
      </c>
      <c r="F3" s="9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c r="A5" s="2"/>
      <c r="B5" s="2"/>
      <c r="C5" s="8"/>
      <c r="D5" s="136" t="s">
        <v>160</v>
      </c>
      <c r="E5" s="137"/>
      <c r="F5" s="138"/>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c r="A7" s="2"/>
      <c r="B7" s="2"/>
      <c r="C7" s="2"/>
      <c r="D7" s="2"/>
      <c r="E7" s="2"/>
      <c r="F7" s="139" t="s">
        <v>260</v>
      </c>
      <c r="G7" s="140"/>
      <c r="H7" s="14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c r="A8" s="2"/>
      <c r="B8" s="14" t="s">
        <v>39</v>
      </c>
      <c r="C8" s="14" t="s">
        <v>40</v>
      </c>
      <c r="D8" s="40" t="s">
        <v>261</v>
      </c>
      <c r="E8" s="40" t="s">
        <v>262</v>
      </c>
      <c r="F8" s="142" t="s">
        <v>263</v>
      </c>
      <c r="G8" s="143"/>
      <c r="H8" s="14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Slovenia</v>
      </c>
      <c r="C9" s="22" t="str">
        <f>'CfB&amp;FC-PoM'!$E$6</f>
        <v>2022</v>
      </c>
      <c r="D9" s="30" t="s">
        <v>87</v>
      </c>
      <c r="E9" s="42"/>
      <c r="F9" s="123"/>
      <c r="G9" s="124"/>
      <c r="H9" s="13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Slovenia</v>
      </c>
      <c r="C10" s="22" t="str">
        <f>'CfB&amp;FC-PoM'!$E$6</f>
        <v>2022</v>
      </c>
      <c r="D10" s="30" t="s">
        <v>87</v>
      </c>
      <c r="E10" s="42"/>
      <c r="F10" s="123"/>
      <c r="G10" s="124"/>
      <c r="H10" s="13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Slovenia</v>
      </c>
      <c r="C11" s="22" t="str">
        <f>'CfB&amp;FC-PoM'!$E$6</f>
        <v>2022</v>
      </c>
      <c r="D11" s="30" t="s">
        <v>87</v>
      </c>
      <c r="E11" s="42"/>
      <c r="F11" s="123"/>
      <c r="G11" s="124"/>
      <c r="H11" s="13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Slovenia</v>
      </c>
      <c r="C12" s="22" t="str">
        <f>'CfB&amp;FC-PoM'!$E$6</f>
        <v>2022</v>
      </c>
      <c r="D12" s="30" t="s">
        <v>87</v>
      </c>
      <c r="E12" s="42"/>
      <c r="F12" s="123"/>
      <c r="G12" s="124"/>
      <c r="H12" s="13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26" t="s">
        <v>264</v>
      </c>
      <c r="E15" s="127"/>
      <c r="F15" s="127"/>
      <c r="G15" s="127"/>
      <c r="H15" s="12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39</v>
      </c>
      <c r="C16" s="14" t="s">
        <v>40</v>
      </c>
      <c r="D16" s="129" t="s">
        <v>265</v>
      </c>
      <c r="E16" s="130"/>
      <c r="F16" s="130"/>
      <c r="G16" s="130"/>
      <c r="H16" s="13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Slovenia</v>
      </c>
      <c r="C17" s="22" t="str">
        <f>'CfB&amp;FC-PoM'!$E$6</f>
        <v>2022</v>
      </c>
      <c r="D17" s="132"/>
      <c r="E17" s="133"/>
      <c r="F17" s="133"/>
      <c r="G17" s="133"/>
      <c r="H17" s="13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Slovenia</v>
      </c>
      <c r="C18" s="22" t="str">
        <f>'CfB&amp;FC-PoM'!$E$6</f>
        <v>2022</v>
      </c>
      <c r="D18" s="123"/>
      <c r="E18" s="124"/>
      <c r="F18" s="124"/>
      <c r="G18" s="124"/>
      <c r="H18" s="12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Slovenia</v>
      </c>
      <c r="C19" s="22" t="str">
        <f>'CfB&amp;FC-PoM'!$E$6</f>
        <v>2022</v>
      </c>
      <c r="D19" s="123"/>
      <c r="E19" s="124"/>
      <c r="F19" s="124"/>
      <c r="G19" s="124"/>
      <c r="H19" s="12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Slovenia</v>
      </c>
      <c r="C20" s="22" t="str">
        <f>'CfB&amp;FC-PoM'!$E$6</f>
        <v>2022</v>
      </c>
      <c r="D20" s="123"/>
      <c r="E20" s="124"/>
      <c r="F20" s="124"/>
      <c r="G20" s="124"/>
      <c r="H20" s="12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E2:F2"/>
    <mergeCell ref="E3:F3"/>
    <mergeCell ref="D2:D3"/>
    <mergeCell ref="F7:H7"/>
    <mergeCell ref="F8:H8"/>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RowHeight="14.4"/>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c r="A1" s="25" t="s">
        <v>267</v>
      </c>
      <c r="B1" s="25" t="s">
        <v>268</v>
      </c>
      <c r="C1" s="25" t="s">
        <v>269</v>
      </c>
      <c r="D1" s="25" t="s">
        <v>270</v>
      </c>
      <c r="E1" s="25" t="s">
        <v>271</v>
      </c>
      <c r="F1" s="25" t="s">
        <v>272</v>
      </c>
      <c r="G1" s="25" t="s">
        <v>63</v>
      </c>
      <c r="H1" s="25" t="s">
        <v>273</v>
      </c>
      <c r="I1" s="25" t="s">
        <v>274</v>
      </c>
    </row>
    <row r="2" spans="1:9">
      <c r="A2" s="26" t="s">
        <v>87</v>
      </c>
      <c r="B2" s="26" t="s">
        <v>87</v>
      </c>
      <c r="C2" s="26" t="s">
        <v>87</v>
      </c>
      <c r="D2" s="26" t="s">
        <v>87</v>
      </c>
      <c r="E2" s="26" t="s">
        <v>87</v>
      </c>
      <c r="F2" s="26" t="s">
        <v>87</v>
      </c>
      <c r="G2" s="26" t="s">
        <v>87</v>
      </c>
      <c r="H2" s="26" t="s">
        <v>87</v>
      </c>
      <c r="I2" s="26" t="s">
        <v>87</v>
      </c>
    </row>
    <row r="3" spans="1:9">
      <c r="A3" t="s">
        <v>275</v>
      </c>
      <c r="B3" t="s">
        <v>32</v>
      </c>
      <c r="C3" t="s">
        <v>77</v>
      </c>
      <c r="D3" t="s">
        <v>111</v>
      </c>
      <c r="E3" t="s">
        <v>276</v>
      </c>
      <c r="F3" t="s">
        <v>106</v>
      </c>
      <c r="G3" t="s">
        <v>75</v>
      </c>
      <c r="H3" t="s">
        <v>77</v>
      </c>
      <c r="I3" t="s">
        <v>10</v>
      </c>
    </row>
    <row r="4" spans="1:9">
      <c r="A4" t="s">
        <v>277</v>
      </c>
      <c r="B4" t="s">
        <v>278</v>
      </c>
      <c r="C4" t="s">
        <v>86</v>
      </c>
      <c r="D4" t="s">
        <v>81</v>
      </c>
      <c r="E4" t="s">
        <v>279</v>
      </c>
      <c r="F4" t="s">
        <v>107</v>
      </c>
      <c r="G4" t="s">
        <v>138</v>
      </c>
      <c r="H4" t="s">
        <v>86</v>
      </c>
      <c r="I4" t="s">
        <v>12</v>
      </c>
    </row>
    <row r="5" spans="1:9">
      <c r="A5" t="s">
        <v>280</v>
      </c>
      <c r="E5" t="s">
        <v>82</v>
      </c>
      <c r="F5" t="s">
        <v>83</v>
      </c>
      <c r="G5" t="s">
        <v>101</v>
      </c>
      <c r="H5" t="s">
        <v>281</v>
      </c>
      <c r="I5" t="s">
        <v>14</v>
      </c>
    </row>
    <row r="6" spans="1:9">
      <c r="A6" t="s">
        <v>282</v>
      </c>
      <c r="E6" t="s">
        <v>266</v>
      </c>
      <c r="F6" t="s">
        <v>84</v>
      </c>
      <c r="G6" t="s">
        <v>118</v>
      </c>
      <c r="I6" t="s">
        <v>16</v>
      </c>
    </row>
    <row r="7" spans="1:9">
      <c r="A7" t="s">
        <v>283</v>
      </c>
      <c r="G7" t="s">
        <v>122</v>
      </c>
      <c r="I7" t="s">
        <v>18</v>
      </c>
    </row>
    <row r="8" spans="1:9">
      <c r="A8" t="s">
        <v>284</v>
      </c>
      <c r="G8" t="s">
        <v>126</v>
      </c>
      <c r="I8" t="s">
        <v>20</v>
      </c>
    </row>
    <row r="9" spans="1:9">
      <c r="A9" t="s">
        <v>285</v>
      </c>
      <c r="G9" t="s">
        <v>266</v>
      </c>
      <c r="I9" t="s">
        <v>22</v>
      </c>
    </row>
    <row r="10" spans="1:9">
      <c r="A10" t="s">
        <v>286</v>
      </c>
    </row>
    <row r="11" spans="1:9">
      <c r="A11" t="s">
        <v>287</v>
      </c>
    </row>
    <row r="12" spans="1:9">
      <c r="A12" t="s">
        <v>288</v>
      </c>
    </row>
    <row r="13" spans="1:9">
      <c r="A13" t="s">
        <v>289</v>
      </c>
    </row>
    <row r="14" spans="1:9">
      <c r="A14" t="s">
        <v>290</v>
      </c>
    </row>
    <row r="15" spans="1:9">
      <c r="A15" t="s">
        <v>291</v>
      </c>
    </row>
    <row r="16" spans="1:9">
      <c r="A16" t="s">
        <v>292</v>
      </c>
    </row>
    <row r="17" spans="1:1">
      <c r="A17" t="s">
        <v>293</v>
      </c>
    </row>
    <row r="18" spans="1:1">
      <c r="A18" t="s">
        <v>294</v>
      </c>
    </row>
    <row r="19" spans="1:1">
      <c r="A19" t="s">
        <v>295</v>
      </c>
    </row>
    <row r="20" spans="1:1">
      <c r="A20" t="s">
        <v>296</v>
      </c>
    </row>
    <row r="21" spans="1:1">
      <c r="A21" t="s">
        <v>297</v>
      </c>
    </row>
    <row r="22" spans="1:1">
      <c r="A22" t="s">
        <v>298</v>
      </c>
    </row>
    <row r="23" spans="1:1">
      <c r="A23" t="s">
        <v>299</v>
      </c>
    </row>
    <row r="24" spans="1:1">
      <c r="A24" t="s">
        <v>300</v>
      </c>
    </row>
    <row r="25" spans="1:1">
      <c r="A25" t="s">
        <v>301</v>
      </c>
    </row>
    <row r="26" spans="1:1">
      <c r="A26" t="s">
        <v>302</v>
      </c>
    </row>
    <row r="27" spans="1:1">
      <c r="A27" t="s">
        <v>34</v>
      </c>
    </row>
    <row r="28" spans="1:1">
      <c r="A28" t="s">
        <v>303</v>
      </c>
    </row>
    <row r="29" spans="1:1">
      <c r="A29" t="s">
        <v>304</v>
      </c>
    </row>
    <row r="30" spans="1:1">
      <c r="A30" t="s">
        <v>305</v>
      </c>
    </row>
    <row r="31" spans="1:1">
      <c r="A31" t="s">
        <v>306</v>
      </c>
    </row>
    <row r="32" spans="1:1">
      <c r="A32" t="s">
        <v>307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D015AF-4A4E-45AD-B0B5-78247001313A}">
  <ds:schemaRefs>
    <ds:schemaRef ds:uri="http://purl.org/dc/elements/1.1/"/>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bde7d478-d854-492c-97f6-92fba056400e"/>
    <ds:schemaRef ds:uri="http://www.w3.org/XML/1998/namespace"/>
    <ds:schemaRef ds:uri="0ab27300-963f-4f8d-9bae-e9aa98dabc2e"/>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FFEF022-665B-4348-ACB6-405D529F2E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2025-03-24T12:46:44Z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7399600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